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A615E9CB-8AB2-49F8-AF05-8DB24118D83F}" xr6:coauthVersionLast="36" xr6:coauthVersionMax="47" xr10:uidLastSave="{00000000-0000-0000-0000-000000000000}"/>
  <bookViews>
    <workbookView xWindow="-110" yWindow="-110" windowWidth="19420" windowHeight="10420" tabRatio="892" activeTab="15" xr2:uid="{BAE53774-E2CD-4B4B-AFA9-3FA4EB256405}"/>
  </bookViews>
  <sheets>
    <sheet name="Index" sheetId="16" r:id="rId1"/>
    <sheet name="ASAPerfom" sheetId="1" r:id="rId2"/>
    <sheet name="ASAFinancial" sheetId="2" r:id="rId3"/>
    <sheet name="ASAPersonnel" sheetId="3" r:id="rId4"/>
    <sheet name="CIDBPerfom" sheetId="4" r:id="rId5"/>
    <sheet name="CIDBFinancial" sheetId="5" r:id="rId6"/>
    <sheet name="CIDBPersonnel" sheetId="6" r:id="rId7"/>
    <sheet name="CBEPerfom" sheetId="7" r:id="rId8"/>
    <sheet name="CBEFinancial" sheetId="8" r:id="rId9"/>
    <sheet name="CBEPersonnel" sheetId="9" r:id="rId10"/>
    <sheet name="PMTEPerfom" sheetId="10" r:id="rId11"/>
    <sheet name="PMTEFinancial" sheetId="11" r:id="rId12"/>
    <sheet name="PMTEPersonnel" sheetId="12" r:id="rId13"/>
    <sheet name="IDTPerfom" sheetId="13" r:id="rId14"/>
    <sheet name="IDTFinancial" sheetId="14" r:id="rId15"/>
    <sheet name="IDTPersonnel" sheetId="15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" i="13" l="1"/>
  <c r="AB1" i="10"/>
  <c r="AB1" i="7"/>
  <c r="AB1" i="4"/>
  <c r="AB1" i="1"/>
</calcChain>
</file>

<file path=xl/sharedStrings.xml><?xml version="1.0" encoding="utf-8"?>
<sst xmlns="http://schemas.openxmlformats.org/spreadsheetml/2006/main" count="876" uniqueCount="222">
  <si>
    <t>Table 13.16 Agrément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</si>
  <si>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</si>
  <si>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</si>
  <si>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</si>
  <si>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</si>
  <si>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</si>
  <si>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</si>
  <si>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</si>
  <si>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</si>
  <si>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</si>
  <si>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</si>
  <si>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</si>
  <si>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</si>
  <si>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Technical services</t>
  </si>
  <si>
    <t>Department: Public Works and Infrastructure</t>
  </si>
  <si>
    <t>Table 13.17 Agrément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</si>
  <si>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</si>
  <si>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</si>
  <si>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</si>
  <si>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</si>
  <si>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</si>
  <si>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</si>
  <si>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</si>
  <si>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</si>
  <si>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</si>
  <si>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Regulation and certification services</t>
  </si>
  <si>
    <t>Proactive and relevant built environment interventions</t>
  </si>
  <si>
    <t>Total</t>
  </si>
  <si>
    <t>Table 13.18 Agrément South Africa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</si>
  <si>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</si>
  <si>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</si>
  <si>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</si>
  <si>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</si>
  <si>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</si>
  <si>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</si>
  <si>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</si>
  <si>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</si>
  <si>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</si>
  <si>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</si>
  <si>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</si>
  <si>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</si>
  <si>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</si>
  <si>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</si>
  <si>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</si>
  <si>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</si>
  <si>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</si>
  <si>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</si>
  <si>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</si>
  <si>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</si>
  <si>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</si>
  <si>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</si>
  <si>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</si>
  <si>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</si>
  <si>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</si>
  <si>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</si>
  <si>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</si>
  <si>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</si>
  <si>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</si>
  <si>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</si>
  <si>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</si>
  <si>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</si>
  <si>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</si>
  <si>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</si>
  <si>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</si>
  <si>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</si>
  <si>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</si>
  <si>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</si>
  <si>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</si>
  <si>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</si>
  <si>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Capital and reserves</t>
  </si>
  <si>
    <t xml:space="preserve">Finance lease </t>
  </si>
  <si>
    <t>Trade and other payables</t>
  </si>
  <si>
    <t>Total equity and liabilities</t>
  </si>
  <si>
    <t>Table 13.19 Agrément South Africa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</si>
  <si>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</si>
  <si>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</si>
  <si>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</si>
  <si>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</si>
  <si>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</si>
  <si>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</si>
  <si>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</si>
  <si>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</si>
  <si>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</si>
  <si>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Agrément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</si>
  <si>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</si>
  <si>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</si>
  <si>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</si>
  <si>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</si>
  <si>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</si>
  <si>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</si>
  <si>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</si>
  <si>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</si>
  <si>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</si>
  <si>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13.20 Construction Industry Development Board performance indicators by programme/objective/activity and related priority</t>
  </si>
  <si>
    <t>Number of construction industry development guidelines developed per year</t>
  </si>
  <si>
    <t>Best Practice Project Assessment Scheme ( B.U.I.L.D)</t>
  </si>
  <si>
    <t>Table 13.21 Construction Industry Development Board expenditure trends and estimates by programme/objective/activity</t>
  </si>
  <si>
    <t>Construction industry regulation</t>
  </si>
  <si>
    <t>Construction industry performance</t>
  </si>
  <si>
    <t>Procurement and development</t>
  </si>
  <si>
    <t>Provincial offices</t>
  </si>
  <si>
    <t>Research and development</t>
  </si>
  <si>
    <t>Table 13.22 Construction Industry Development Board statements of financial performance</t>
  </si>
  <si>
    <t>Proceeds from the sale of property, plant, equipment and intangible assets</t>
  </si>
  <si>
    <t>Other flows from financing activities</t>
  </si>
  <si>
    <t>Provisions</t>
  </si>
  <si>
    <t>Table 13.23 Construction Industry Development Board personnel numbers and cost by salary level</t>
  </si>
  <si>
    <t>Construction Industry Development Board</t>
  </si>
  <si>
    <t>17 – 22</t>
  </si>
  <si>
    <t>Table 13.24 Council for the Built Environment performance indicators by programme/objective/activity and related priority</t>
  </si>
  <si>
    <t>Table 13.25 Council for the Built Environment expenditure trends and estimates by programme/objective/activity</t>
  </si>
  <si>
    <t>Empowerment and economic development</t>
  </si>
  <si>
    <t>Professional skills and capacity development</t>
  </si>
  <si>
    <t>Research and knowledge management</t>
  </si>
  <si>
    <t>Public protection, policy and legislation</t>
  </si>
  <si>
    <t>Table 13.26 Council for the Built Environment statements of financial performance</t>
  </si>
  <si>
    <t>Other sales</t>
  </si>
  <si>
    <t>Other flows from investing activities</t>
  </si>
  <si>
    <t>Investments</t>
  </si>
  <si>
    <t>Capital reserve fund</t>
  </si>
  <si>
    <t>Table 13.27 Council for the Built Environment personnel numbers and cost by salary level</t>
  </si>
  <si>
    <t>Council for the Built Environment</t>
  </si>
  <si>
    <t>Table 13.28 Property Management Trading Entity performance indicators by programme/objective/activity and related priority</t>
  </si>
  <si>
    <t>Real estate investment services</t>
  </si>
  <si>
    <t>Real estate management services</t>
  </si>
  <si>
    <t>Real estate registry services</t>
  </si>
  <si>
    <t>18 692</t>
  </si>
  <si>
    <t>21 587</t>
  </si>
  <si>
    <t>21 916</t>
  </si>
  <si>
    <t>21 917</t>
  </si>
  <si>
    <t>Table 13.29 Property Management Trading Entity expenditure trends and estimates by programme/objective/activity</t>
  </si>
  <si>
    <t>Construction management services</t>
  </si>
  <si>
    <t>Facilities management services</t>
  </si>
  <si>
    <t>Table 13.30 Property Management Trading Entity statements of financial performance</t>
  </si>
  <si>
    <t>Transfers and subsidies</t>
  </si>
  <si>
    <t>Payments for financial assets</t>
  </si>
  <si>
    <t>Borrowings</t>
  </si>
  <si>
    <t>Deferred income</t>
  </si>
  <si>
    <t>Derivatives financial instruments</t>
  </si>
  <si>
    <t>Table 13.31 Property Management Trading Entity personnel numbers and cost by salary level</t>
  </si>
  <si>
    <t>Property Management Trading Entity</t>
  </si>
  <si>
    <t>Table 13.32 The Independent Development Trust performance indicators by programme/objective/activity and related priority</t>
  </si>
  <si>
    <t>Value of programme spend</t>
  </si>
  <si>
    <t>Programme management</t>
  </si>
  <si>
    <t>Outcome 4: Increased infrastructure investment and job creation</t>
  </si>
  <si>
    <t>R4.8bn</t>
  </si>
  <si>
    <t>R6.3bn</t>
  </si>
  <si>
    <t>R7.5bn</t>
  </si>
  <si>
    <t>R8.6bn</t>
  </si>
  <si>
    <t>Number of construction work opportunities created per year through the trust’s portfolio</t>
  </si>
  <si>
    <t>3 100</t>
  </si>
  <si>
    <t>4 367</t>
  </si>
  <si>
    <t>64 000</t>
  </si>
  <si>
    <t>Table 13.33 The Independent Development Trust expenditure trends and estimates by programme/objective/activity</t>
  </si>
  <si>
    <t>Table 13.34 The Independent Development Trust statements of financial performance</t>
  </si>
  <si>
    <t>Taxation</t>
  </si>
  <si>
    <t xml:space="preserve">Statutory receivables </t>
  </si>
  <si>
    <t>Table 13.35 The Independent Development Trust personnel numbers and cost by salary level</t>
  </si>
  <si>
    <t>The Independent Development Trust</t>
  </si>
  <si>
    <t>Entity name</t>
  </si>
  <si>
    <t>Table name</t>
  </si>
  <si>
    <t xml:space="preserve"> Agrément South Africa </t>
  </si>
  <si>
    <t xml:space="preserve"> Construction Industry Development Board </t>
  </si>
  <si>
    <t xml:space="preserve"> Council for the Built Environment </t>
  </si>
  <si>
    <t xml:space="preserve"> Property Management Trading Entity </t>
  </si>
  <si>
    <t xml:space="preserve"> The Independent Development Trust </t>
  </si>
  <si>
    <t>MTDP outcome</t>
  </si>
  <si>
    <t>Percentage of certification projects managed and finalised within the set timeframe per year</t>
  </si>
  <si>
    <t xml:space="preserve">Outcome 15: Social cohesion and nation building </t>
  </si>
  <si>
    <t xml:space="preserve">59.3% (16/27) </t>
  </si>
  <si>
    <t xml:space="preserve">58.8% (10/17) </t>
  </si>
  <si>
    <t>(7/12)</t>
  </si>
  <si>
    <t>Percentage of quality and compliance inspections conducted for certificates in use per year</t>
  </si>
  <si>
    <t xml:space="preserve">(178/ </t>
  </si>
  <si>
    <t xml:space="preserve">284) </t>
  </si>
  <si>
    <t xml:space="preserve">(187/ </t>
  </si>
  <si>
    <t xml:space="preserve">219) </t>
  </si>
  <si>
    <t>(116/</t>
  </si>
  <si>
    <t>207)</t>
  </si>
  <si>
    <t>Number of certificates issued per year</t>
  </si>
  <si>
    <t>Number of eco-labels issued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</si>
  <si>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</si>
  <si>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Percentage of validity reviews (renewals) conducted for valid certificates issued per year</t>
  </si>
  <si>
    <t>1.No historical data available.</t>
  </si>
  <si>
    <t>2.No achievement due to delays in the appointment of a conformity assessment body to assist in assessing, testing and recommending eco-labels for approval.</t>
  </si>
  <si>
    <t xml:space="preserve">MTDP outcome </t>
  </si>
  <si>
    <t>Percentage of best practice project assessment scheme funds spent on development per year</t>
  </si>
  <si>
    <t>Best practice project assessment scheme</t>
  </si>
  <si>
    <t>36.8% (R12.5m/ R34m)</t>
  </si>
  <si>
    <t>Number of client departments whose capacity has been improved for the infrastructure delivery management system per year</t>
  </si>
  <si>
    <t>Outcome 18: A capable and professional public service</t>
  </si>
  <si>
    <t>Percentage of best practice project assessment scheme funds spent on enterprise developmental finance per year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</si>
  <si>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No historical data available.</t>
    </r>
  </si>
  <si>
    <t>1. Rand million.</t>
  </si>
  <si>
    <t>Number of technical skills audits focusing on design thinking and project management undertaken across the public sector per year</t>
  </si>
  <si>
    <t>Outcome 13: Improved education outcomes and skills</t>
  </si>
  <si>
    <t>Number of districts supported through monitoring the implementation of the built environment structured candidacy programme per year</t>
  </si>
  <si>
    <r>
      <t>1. No historical data available</t>
    </r>
    <r>
      <rPr>
        <sz val="8"/>
        <color theme="1"/>
        <rFont val="Calibri"/>
        <family val="2"/>
        <scheme val="minor"/>
      </rPr>
      <t>.</t>
    </r>
  </si>
  <si>
    <t>Number of government precinct development plans aligned with the national spatial development framework and smart city principles per year</t>
  </si>
  <si>
    <t>Outcome 16: Improved service delivery at local government</t>
  </si>
  <si>
    <t>Percentage of leases awarded to companies with categories A, B and D of the approved property empowerment policy per year</t>
  </si>
  <si>
    <t>53% (7/13)</t>
  </si>
  <si>
    <t>(6/8)</t>
  </si>
  <si>
    <t>84% (16/19)</t>
  </si>
  <si>
    <t>Number of private leases reduced within the security cluster per year</t>
  </si>
  <si>
    <t>Number of immovable assets physically verified to validate existence and assess conditions per year</t>
  </si>
  <si>
    <t>19 762</t>
  </si>
  <si>
    <t>21 525</t>
  </si>
  <si>
    <t>Number of critical components (lifts, boilers, heating, ventilation, air conditioning, gensets and water systems) assessed to determine their conditions per year</t>
  </si>
  <si>
    <t>1. No historical data available.</t>
  </si>
  <si>
    <t>R2.12bn</t>
  </si>
  <si>
    <t>R2.3bn</t>
  </si>
  <si>
    <t>3 950</t>
  </si>
  <si>
    <t>3 187</t>
  </si>
  <si>
    <t>4 752</t>
  </si>
  <si>
    <t>1 824</t>
  </si>
  <si>
    <t>2 061</t>
  </si>
  <si>
    <t>Number of expanded public works opportunities (non-state sector) created per year</t>
  </si>
  <si>
    <t>100 212</t>
  </si>
  <si>
    <t>109 871</t>
  </si>
  <si>
    <t>43 000</t>
  </si>
  <si>
    <r>
      <t>Number and cost</t>
    </r>
    <r>
      <rPr>
        <b/>
        <vertAlign val="superscript"/>
        <sz val="7"/>
        <rFont val="Calibri"/>
        <family val="2"/>
        <scheme val="minor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</si>
</sst>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theme="1"/>
      <name val="Times New Roman"/>
      <family val="1"/>
    </font>
    <font>
      <i/>
      <sz val="7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vertAlign val="superscript"/>
      <sz val="7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</cellStyleXfs>
  <cellXfs count="318">
    <xf numFmtId="0" fontId="0" fillId="0" borderId="0" xfId="0"/>
    <xf numFmtId="0" fontId="2" fillId="0" borderId="0" xfId="0" applyFont="1"/>
    <xf numFmtId="0" fontId="7" fillId="0" borderId="14" xfId="5" applyFont="1" applyBorder="1"/>
    <xf numFmtId="164" fontId="7" fillId="0" borderId="6" xfId="6" applyNumberFormat="1" applyFont="1" applyBorder="1" applyAlignment="1">
      <alignment horizontal="centerContinuous"/>
    </xf>
    <xf numFmtId="164" fontId="7" fillId="0" borderId="6" xfId="6" applyNumberFormat="1" applyFont="1" applyBorder="1" applyAlignment="1">
      <alignment horizontal="centerContinuous" wrapText="1"/>
    </xf>
    <xf numFmtId="164" fontId="7" fillId="0" borderId="7" xfId="6" applyNumberFormat="1" applyFont="1" applyBorder="1" applyAlignment="1">
      <alignment horizontal="centerContinuous"/>
    </xf>
    <xf numFmtId="164" fontId="7" fillId="0" borderId="8" xfId="6" applyNumberFormat="1" applyFont="1" applyBorder="1" applyAlignment="1">
      <alignment horizontal="right" wrapText="1"/>
    </xf>
    <xf numFmtId="165" fontId="7" fillId="2" borderId="8" xfId="1" applyNumberFormat="1" applyFont="1" applyFill="1" applyBorder="1" applyAlignment="1">
      <alignment horizontal="right" wrapText="1"/>
    </xf>
    <xf numFmtId="164" fontId="7" fillId="0" borderId="5" xfId="6" applyNumberFormat="1" applyFont="1" applyBorder="1" applyAlignment="1">
      <alignment horizontal="centerContinuous" wrapText="1"/>
    </xf>
    <xf numFmtId="164" fontId="8" fillId="0" borderId="6" xfId="6" applyNumberFormat="1" applyFont="1" applyBorder="1" applyAlignment="1">
      <alignment horizontal="centerContinuous" wrapText="1"/>
    </xf>
    <xf numFmtId="164" fontId="8" fillId="0" borderId="7" xfId="6" applyNumberFormat="1" applyFont="1" applyBorder="1" applyAlignment="1">
      <alignment horizontal="centerContinuous" wrapText="1"/>
    </xf>
    <xf numFmtId="165" fontId="7" fillId="2" borderId="5" xfId="1" applyNumberFormat="1" applyFont="1" applyFill="1" applyBorder="1" applyAlignment="1">
      <alignment horizontal="right" wrapText="1"/>
    </xf>
    <xf numFmtId="0" fontId="8" fillId="0" borderId="15" xfId="5" applyFont="1" applyBorder="1" applyAlignment="1">
      <alignment horizontal="left" vertical="top"/>
    </xf>
    <xf numFmtId="0" fontId="7" fillId="0" borderId="16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/>
    </xf>
    <xf numFmtId="166" fontId="8" fillId="0" borderId="0" xfId="6" applyNumberFormat="1" applyFont="1" applyAlignment="1">
      <alignment horizontal="left" vertical="top"/>
    </xf>
    <xf numFmtId="167" fontId="8" fillId="0" borderId="0" xfId="6" applyNumberFormat="1" applyFont="1" applyAlignment="1">
      <alignment horizontal="right" vertical="top"/>
    </xf>
    <xf numFmtId="167" fontId="8" fillId="0" borderId="17" xfId="6" applyNumberFormat="1" applyFont="1" applyBorder="1" applyAlignment="1">
      <alignment horizontal="right" vertical="top"/>
    </xf>
    <xf numFmtId="168" fontId="8" fillId="2" borderId="17" xfId="6" applyNumberFormat="1" applyFont="1" applyFill="1" applyBorder="1" applyAlignment="1">
      <alignment horizontal="right" vertical="top"/>
    </xf>
    <xf numFmtId="168" fontId="8" fillId="2" borderId="18" xfId="6" applyNumberFormat="1" applyFont="1" applyFill="1" applyBorder="1" applyAlignment="1">
      <alignment horizontal="right" vertical="top"/>
    </xf>
    <xf numFmtId="168" fontId="8" fillId="2" borderId="19" xfId="6" applyNumberFormat="1" applyFont="1" applyFill="1" applyBorder="1" applyAlignment="1">
      <alignment horizontal="right" vertical="top"/>
    </xf>
    <xf numFmtId="0" fontId="7" fillId="0" borderId="20" xfId="5" applyFont="1" applyBorder="1" applyAlignment="1">
      <alignment horizontal="left" vertical="top"/>
    </xf>
    <xf numFmtId="167" fontId="7" fillId="0" borderId="20" xfId="5" applyNumberFormat="1" applyFont="1" applyBorder="1" applyAlignment="1">
      <alignment horizontal="right" vertical="top"/>
    </xf>
    <xf numFmtId="167" fontId="7" fillId="0" borderId="21" xfId="5" applyNumberFormat="1" applyFont="1" applyBorder="1" applyAlignment="1">
      <alignment horizontal="right" vertical="top"/>
    </xf>
    <xf numFmtId="168" fontId="7" fillId="3" borderId="20" xfId="5" applyNumberFormat="1" applyFont="1" applyFill="1" applyBorder="1" applyAlignment="1">
      <alignment horizontal="right" vertical="top"/>
    </xf>
    <xf numFmtId="168" fontId="7" fillId="3" borderId="21" xfId="5" applyNumberFormat="1" applyFont="1" applyFill="1" applyBorder="1" applyAlignment="1">
      <alignment horizontal="right" vertical="top"/>
    </xf>
    <xf numFmtId="168" fontId="7" fillId="2" borderId="21" xfId="5" applyNumberFormat="1" applyFont="1" applyFill="1" applyBorder="1" applyAlignment="1">
      <alignment horizontal="right" vertical="top"/>
    </xf>
    <xf numFmtId="168" fontId="7" fillId="2" borderId="22" xfId="5" applyNumberFormat="1" applyFont="1" applyFill="1" applyBorder="1" applyAlignment="1">
      <alignment horizontal="right" vertical="top"/>
    </xf>
    <xf numFmtId="0" fontId="6" fillId="0" borderId="0" xfId="5" applyFont="1"/>
    <xf numFmtId="167" fontId="9" fillId="0" borderId="0" xfId="5" applyNumberFormat="1" applyFont="1" applyAlignment="1">
      <alignment horizontal="right" vertical="top"/>
    </xf>
    <xf numFmtId="0" fontId="10" fillId="0" borderId="14" xfId="5" applyFont="1" applyBorder="1" applyAlignment="1">
      <alignment vertical="top" wrapText="1"/>
    </xf>
    <xf numFmtId="164" fontId="10" fillId="0" borderId="6" xfId="6" applyNumberFormat="1" applyFont="1" applyBorder="1" applyAlignment="1">
      <alignment horizontal="centerContinuous"/>
    </xf>
    <xf numFmtId="164" fontId="10" fillId="0" borderId="6" xfId="6" applyNumberFormat="1" applyFont="1" applyBorder="1" applyAlignment="1">
      <alignment horizontal="centerContinuous" wrapText="1"/>
    </xf>
    <xf numFmtId="164" fontId="10" fillId="0" borderId="7" xfId="6" applyNumberFormat="1" applyFont="1" applyBorder="1" applyAlignment="1">
      <alignment horizontal="centerContinuous"/>
    </xf>
    <xf numFmtId="164" fontId="10" fillId="0" borderId="8" xfId="6" applyNumberFormat="1" applyFont="1" applyBorder="1" applyAlignment="1">
      <alignment horizontal="right" wrapText="1"/>
    </xf>
    <xf numFmtId="165" fontId="10" fillId="2" borderId="8" xfId="1" applyNumberFormat="1" applyFont="1" applyFill="1" applyBorder="1" applyAlignment="1">
      <alignment horizontal="right" wrapText="1"/>
    </xf>
    <xf numFmtId="164" fontId="10" fillId="0" borderId="5" xfId="6" applyNumberFormat="1" applyFont="1" applyBorder="1" applyAlignment="1">
      <alignment horizontal="centerContinuous" wrapText="1"/>
    </xf>
    <xf numFmtId="164" fontId="11" fillId="0" borderId="6" xfId="6" applyNumberFormat="1" applyFont="1" applyBorder="1" applyAlignment="1">
      <alignment horizontal="centerContinuous" wrapText="1"/>
    </xf>
    <xf numFmtId="164" fontId="11" fillId="0" borderId="7" xfId="6" applyNumberFormat="1" applyFont="1" applyBorder="1" applyAlignment="1">
      <alignment horizontal="centerContinuous" wrapText="1"/>
    </xf>
    <xf numFmtId="165" fontId="10" fillId="2" borderId="5" xfId="1" applyNumberFormat="1" applyFont="1" applyFill="1" applyBorder="1" applyAlignment="1">
      <alignment horizontal="right" wrapText="1"/>
    </xf>
    <xf numFmtId="0" fontId="11" fillId="0" borderId="15" xfId="5" applyFont="1" applyBorder="1" applyAlignment="1">
      <alignment horizontal="left" vertical="center"/>
    </xf>
    <xf numFmtId="0" fontId="10" fillId="0" borderId="16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167" fontId="10" fillId="0" borderId="23" xfId="5" applyNumberFormat="1" applyFont="1" applyBorder="1" applyAlignment="1">
      <alignment horizontal="right" vertical="top" wrapText="1"/>
    </xf>
    <xf numFmtId="167" fontId="11" fillId="0" borderId="23" xfId="5" applyNumberFormat="1" applyFont="1" applyBorder="1" applyAlignment="1">
      <alignment horizontal="right" vertical="top"/>
    </xf>
    <xf numFmtId="167" fontId="11" fillId="0" borderId="24" xfId="5" applyNumberFormat="1" applyFont="1" applyBorder="1" applyAlignment="1">
      <alignment horizontal="right" vertical="top"/>
    </xf>
    <xf numFmtId="0" fontId="11" fillId="2" borderId="24" xfId="5" applyFont="1" applyFill="1" applyBorder="1"/>
    <xf numFmtId="169" fontId="11" fillId="0" borderId="23" xfId="6" applyNumberFormat="1" applyFont="1" applyBorder="1" applyAlignment="1">
      <alignment horizontal="right" vertical="top"/>
    </xf>
    <xf numFmtId="0" fontId="11" fillId="2" borderId="18" xfId="5" applyFont="1" applyFill="1" applyBorder="1"/>
    <xf numFmtId="167" fontId="10" fillId="0" borderId="0" xfId="6" applyNumberFormat="1" applyFont="1" applyAlignment="1">
      <alignment horizontal="right" vertical="top"/>
    </xf>
    <xf numFmtId="167" fontId="10" fillId="0" borderId="17" xfId="6" applyNumberFormat="1" applyFont="1" applyBorder="1" applyAlignment="1">
      <alignment horizontal="right" vertical="top"/>
    </xf>
    <xf numFmtId="168" fontId="10" fillId="4" borderId="17" xfId="6" applyNumberFormat="1" applyFont="1" applyFill="1" applyBorder="1" applyAlignment="1">
      <alignment horizontal="right" vertical="top"/>
    </xf>
    <xf numFmtId="168" fontId="10" fillId="4" borderId="19" xfId="6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167" fontId="11" fillId="0" borderId="18" xfId="6" applyNumberFormat="1" applyFont="1" applyBorder="1" applyAlignment="1">
      <alignment horizontal="right" vertical="top"/>
    </xf>
    <xf numFmtId="167" fontId="11" fillId="0" borderId="23" xfId="6" applyNumberFormat="1" applyFont="1" applyBorder="1" applyAlignment="1">
      <alignment horizontal="right" vertical="top"/>
    </xf>
    <xf numFmtId="167" fontId="11" fillId="0" borderId="25" xfId="6" applyNumberFormat="1" applyFont="1" applyBorder="1" applyAlignment="1">
      <alignment horizontal="right" vertical="top"/>
    </xf>
    <xf numFmtId="168" fontId="11" fillId="4" borderId="24" xfId="6" applyNumberFormat="1" applyFont="1" applyFill="1" applyBorder="1" applyAlignment="1">
      <alignment horizontal="right" vertical="top"/>
    </xf>
    <xf numFmtId="167" fontId="11" fillId="0" borderId="26" xfId="6" applyNumberFormat="1" applyFont="1" applyBorder="1" applyAlignment="1">
      <alignment horizontal="right" vertical="top"/>
    </xf>
    <xf numFmtId="167" fontId="11" fillId="0" borderId="15" xfId="6" applyNumberFormat="1" applyFont="1" applyBorder="1" applyAlignment="1">
      <alignment horizontal="right" vertical="top"/>
    </xf>
    <xf numFmtId="167" fontId="11" fillId="0" borderId="9" xfId="6" applyNumberFormat="1" applyFont="1" applyBorder="1" applyAlignment="1">
      <alignment horizontal="right" vertical="top"/>
    </xf>
    <xf numFmtId="168" fontId="11" fillId="4" borderId="10" xfId="6" applyNumberFormat="1" applyFont="1" applyFill="1" applyBorder="1" applyAlignment="1">
      <alignment horizontal="right" vertical="top"/>
    </xf>
    <xf numFmtId="0" fontId="10" fillId="0" borderId="15" xfId="5" applyFont="1" applyBorder="1" applyAlignment="1">
      <alignment horizontal="left" vertical="top" wrapText="1"/>
    </xf>
    <xf numFmtId="167" fontId="10" fillId="0" borderId="10" xfId="6" applyNumberFormat="1" applyFont="1" applyBorder="1" applyAlignment="1">
      <alignment horizontal="right" vertical="top"/>
    </xf>
    <xf numFmtId="168" fontId="10" fillId="4" borderId="10" xfId="5" applyNumberFormat="1" applyFont="1" applyFill="1" applyBorder="1" applyAlignment="1">
      <alignment horizontal="right" vertical="top"/>
    </xf>
    <xf numFmtId="168" fontId="10" fillId="4" borderId="26" xfId="5" applyNumberFormat="1" applyFont="1" applyFill="1" applyBorder="1" applyAlignment="1">
      <alignment horizontal="right" vertical="top"/>
    </xf>
    <xf numFmtId="0" fontId="10" fillId="0" borderId="20" xfId="5" applyFont="1" applyBorder="1" applyAlignment="1">
      <alignment horizontal="left" vertical="top" wrapText="1"/>
    </xf>
    <xf numFmtId="167" fontId="10" fillId="0" borderId="23" xfId="6" applyNumberFormat="1" applyFont="1" applyBorder="1" applyAlignment="1">
      <alignment horizontal="right" vertical="top"/>
    </xf>
    <xf numFmtId="167" fontId="10" fillId="0" borderId="25" xfId="6" applyNumberFormat="1" applyFont="1" applyBorder="1" applyAlignment="1">
      <alignment horizontal="right" vertical="top"/>
    </xf>
    <xf numFmtId="168" fontId="10" fillId="4" borderId="24" xfId="5" applyNumberFormat="1" applyFont="1" applyFill="1" applyBorder="1" applyAlignment="1">
      <alignment horizontal="right" vertical="top"/>
    </xf>
    <xf numFmtId="168" fontId="10" fillId="4" borderId="18" xfId="5" applyNumberFormat="1" applyFont="1" applyFill="1" applyBorder="1" applyAlignment="1">
      <alignment horizontal="right" vertical="top"/>
    </xf>
    <xf numFmtId="167" fontId="11" fillId="0" borderId="14" xfId="6" applyNumberFormat="1" applyFont="1" applyBorder="1" applyAlignment="1">
      <alignment horizontal="right" vertical="top"/>
    </xf>
    <xf numFmtId="167" fontId="11" fillId="0" borderId="3" xfId="6" applyNumberFormat="1" applyFont="1" applyBorder="1" applyAlignment="1">
      <alignment horizontal="right" vertical="top"/>
    </xf>
    <xf numFmtId="168" fontId="11" fillId="4" borderId="3" xfId="5" applyNumberFormat="1" applyFont="1" applyFill="1" applyBorder="1" applyAlignment="1">
      <alignment horizontal="right" vertical="top"/>
    </xf>
    <xf numFmtId="168" fontId="11" fillId="4" borderId="4" xfId="5" applyNumberFormat="1" applyFont="1" applyFill="1" applyBorder="1" applyAlignment="1">
      <alignment horizontal="right" vertical="top"/>
    </xf>
    <xf numFmtId="168" fontId="10" fillId="4" borderId="17" xfId="5" applyNumberFormat="1" applyFont="1" applyFill="1" applyBorder="1" applyAlignment="1">
      <alignment horizontal="right" vertical="top"/>
    </xf>
    <xf numFmtId="168" fontId="10" fillId="4" borderId="19" xfId="5" applyNumberFormat="1" applyFont="1" applyFill="1" applyBorder="1" applyAlignment="1">
      <alignment horizontal="right" vertical="top"/>
    </xf>
    <xf numFmtId="167" fontId="11" fillId="0" borderId="19" xfId="6" applyNumberFormat="1" applyFont="1" applyBorder="1" applyAlignment="1">
      <alignment horizontal="right" vertical="top"/>
    </xf>
    <xf numFmtId="167" fontId="11" fillId="0" borderId="0" xfId="6" applyNumberFormat="1" applyFont="1" applyAlignment="1">
      <alignment horizontal="right" vertical="top"/>
    </xf>
    <xf numFmtId="167" fontId="11" fillId="0" borderId="27" xfId="6" applyNumberFormat="1" applyFont="1" applyBorder="1" applyAlignment="1">
      <alignment horizontal="right" vertical="top"/>
    </xf>
    <xf numFmtId="168" fontId="11" fillId="4" borderId="17" xfId="6" applyNumberFormat="1" applyFont="1" applyFill="1" applyBorder="1" applyAlignment="1">
      <alignment horizontal="right" vertical="top"/>
    </xf>
    <xf numFmtId="167" fontId="10" fillId="0" borderId="20" xfId="6" applyNumberFormat="1" applyFont="1" applyBorder="1" applyAlignment="1">
      <alignment horizontal="right" vertical="top"/>
    </xf>
    <xf numFmtId="167" fontId="10" fillId="0" borderId="28" xfId="6" applyNumberFormat="1" applyFont="1" applyBorder="1" applyAlignment="1">
      <alignment horizontal="right" vertical="top"/>
    </xf>
    <xf numFmtId="0" fontId="10" fillId="0" borderId="6" xfId="5" applyFont="1" applyBorder="1" applyAlignment="1">
      <alignment horizontal="left" vertical="top" wrapText="1"/>
    </xf>
    <xf numFmtId="167" fontId="10" fillId="0" borderId="6" xfId="6" applyNumberFormat="1" applyFont="1" applyBorder="1" applyAlignment="1">
      <alignment horizontal="right" vertical="top"/>
    </xf>
    <xf numFmtId="167" fontId="10" fillId="0" borderId="7" xfId="6" applyNumberFormat="1" applyFont="1" applyBorder="1" applyAlignment="1">
      <alignment horizontal="right" vertical="top"/>
    </xf>
    <xf numFmtId="168" fontId="10" fillId="4" borderId="8" xfId="6" applyNumberFormat="1" applyFont="1" applyFill="1" applyBorder="1" applyAlignment="1">
      <alignment horizontal="right" vertical="top"/>
    </xf>
    <xf numFmtId="168" fontId="10" fillId="4" borderId="5" xfId="6" applyNumberFormat="1" applyFont="1" applyFill="1" applyBorder="1" applyAlignment="1">
      <alignment horizontal="right" vertical="top"/>
    </xf>
    <xf numFmtId="168" fontId="10" fillId="4" borderId="23" xfId="6" applyNumberFormat="1" applyFont="1" applyFill="1" applyBorder="1" applyAlignment="1">
      <alignment horizontal="right" vertical="top"/>
    </xf>
    <xf numFmtId="168" fontId="10" fillId="4" borderId="0" xfId="6" applyNumberFormat="1" applyFont="1" applyFill="1" applyAlignment="1">
      <alignment horizontal="right" vertical="top"/>
    </xf>
    <xf numFmtId="0" fontId="10" fillId="0" borderId="1" xfId="5" applyFont="1" applyBorder="1" applyAlignment="1">
      <alignment horizontal="left" vertical="top" wrapText="1"/>
    </xf>
    <xf numFmtId="167" fontId="11" fillId="0" borderId="1" xfId="6" applyNumberFormat="1" applyFont="1" applyBorder="1" applyAlignment="1">
      <alignment horizontal="right" vertical="top"/>
    </xf>
    <xf numFmtId="168" fontId="10" fillId="4" borderId="1" xfId="6" applyNumberFormat="1" applyFont="1" applyFill="1" applyBorder="1" applyAlignment="1">
      <alignment horizontal="right" vertical="top"/>
    </xf>
    <xf numFmtId="0" fontId="10" fillId="0" borderId="14" xfId="5" applyFont="1" applyBorder="1" applyAlignment="1">
      <alignment horizontal="left" vertical="top" wrapText="1"/>
    </xf>
    <xf numFmtId="167" fontId="10" fillId="0" borderId="14" xfId="6" applyNumberFormat="1" applyFont="1" applyBorder="1" applyAlignment="1">
      <alignment horizontal="right" vertical="top"/>
    </xf>
    <xf numFmtId="167" fontId="10" fillId="0" borderId="3" xfId="6" applyNumberFormat="1" applyFont="1" applyBorder="1" applyAlignment="1">
      <alignment horizontal="right" vertical="top"/>
    </xf>
    <xf numFmtId="168" fontId="10" fillId="4" borderId="3" xfId="6" applyNumberFormat="1" applyFont="1" applyFill="1" applyBorder="1" applyAlignment="1">
      <alignment horizontal="right" vertical="top"/>
    </xf>
    <xf numFmtId="167" fontId="10" fillId="0" borderId="2" xfId="6" applyNumberFormat="1" applyFont="1" applyBorder="1" applyAlignment="1">
      <alignment horizontal="right" vertical="top"/>
    </xf>
    <xf numFmtId="168" fontId="10" fillId="4" borderId="4" xfId="6" applyNumberFormat="1" applyFont="1" applyFill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7" fontId="11" fillId="0" borderId="17" xfId="6" applyNumberFormat="1" applyFont="1" applyBorder="1" applyAlignment="1">
      <alignment horizontal="right" vertical="top"/>
    </xf>
    <xf numFmtId="0" fontId="13" fillId="3" borderId="0" xfId="0" applyFont="1" applyFill="1" applyAlignment="1">
      <alignment horizontal="left" vertical="top" wrapText="1"/>
    </xf>
    <xf numFmtId="167" fontId="11" fillId="0" borderId="24" xfId="6" applyNumberFormat="1" applyFont="1" applyBorder="1" applyAlignment="1">
      <alignment horizontal="right" vertical="top"/>
    </xf>
    <xf numFmtId="167" fontId="11" fillId="0" borderId="10" xfId="6" applyNumberFormat="1" applyFont="1" applyBorder="1" applyAlignment="1">
      <alignment horizontal="right" vertical="top"/>
    </xf>
    <xf numFmtId="1" fontId="12" fillId="0" borderId="20" xfId="6" applyNumberFormat="1" applyFont="1" applyBorder="1" applyAlignment="1">
      <alignment horizontal="left" vertical="top" wrapText="1"/>
    </xf>
    <xf numFmtId="167" fontId="10" fillId="0" borderId="21" xfId="6" applyNumberFormat="1" applyFont="1" applyBorder="1" applyAlignment="1">
      <alignment horizontal="right" vertical="top"/>
    </xf>
    <xf numFmtId="168" fontId="10" fillId="4" borderId="21" xfId="6" applyNumberFormat="1" applyFont="1" applyFill="1" applyBorder="1" applyAlignment="1">
      <alignment horizontal="right" vertical="top"/>
    </xf>
    <xf numFmtId="168" fontId="10" fillId="4" borderId="22" xfId="6" applyNumberFormat="1" applyFont="1" applyFill="1" applyBorder="1" applyAlignment="1">
      <alignment horizontal="right" vertical="top"/>
    </xf>
    <xf numFmtId="1" fontId="12" fillId="0" borderId="0" xfId="6" applyNumberFormat="1" applyFont="1" applyAlignment="1">
      <alignment horizontal="left" vertical="top" wrapText="1"/>
    </xf>
    <xf numFmtId="167" fontId="10" fillId="0" borderId="27" xfId="6" applyNumberFormat="1" applyFont="1" applyBorder="1" applyAlignment="1">
      <alignment horizontal="right" vertical="top"/>
    </xf>
    <xf numFmtId="0" fontId="13" fillId="0" borderId="0" xfId="0" applyFont="1" applyAlignment="1">
      <alignment horizontal="left" vertical="top" wrapText="1"/>
    </xf>
    <xf numFmtId="167" fontId="11" fillId="0" borderId="12" xfId="6" applyNumberFormat="1" applyFont="1" applyBorder="1" applyAlignment="1">
      <alignment horizontal="right" vertical="top"/>
    </xf>
    <xf numFmtId="167" fontId="11" fillId="0" borderId="16" xfId="6" applyNumberFormat="1" applyFont="1" applyBorder="1" applyAlignment="1">
      <alignment horizontal="right" vertical="top"/>
    </xf>
    <xf numFmtId="167" fontId="11" fillId="0" borderId="11" xfId="6" applyNumberFormat="1" applyFont="1" applyBorder="1" applyAlignment="1">
      <alignment horizontal="right" vertical="top"/>
    </xf>
    <xf numFmtId="168" fontId="11" fillId="4" borderId="11" xfId="6" applyNumberFormat="1" applyFont="1" applyFill="1" applyBorder="1" applyAlignment="1">
      <alignment horizontal="right" vertical="top"/>
    </xf>
    <xf numFmtId="0" fontId="12" fillId="3" borderId="20" xfId="0" applyFont="1" applyFill="1" applyBorder="1" applyAlignment="1">
      <alignment horizontal="left" vertical="top" wrapText="1"/>
    </xf>
    <xf numFmtId="167" fontId="10" fillId="0" borderId="1" xfId="6" applyNumberFormat="1" applyFont="1" applyBorder="1" applyAlignment="1">
      <alignment horizontal="right" vertical="top"/>
    </xf>
    <xf numFmtId="167" fontId="10" fillId="0" borderId="29" xfId="6" applyNumberFormat="1" applyFont="1" applyBorder="1" applyAlignment="1">
      <alignment horizontal="right" vertical="top"/>
    </xf>
    <xf numFmtId="168" fontId="10" fillId="2" borderId="29" xfId="6" applyNumberFormat="1" applyFont="1" applyFill="1" applyBorder="1" applyAlignment="1">
      <alignment horizontal="right" vertical="top"/>
    </xf>
    <xf numFmtId="167" fontId="10" fillId="0" borderId="30" xfId="6" applyNumberFormat="1" applyFont="1" applyBorder="1" applyAlignment="1">
      <alignment horizontal="right" vertical="top"/>
    </xf>
    <xf numFmtId="168" fontId="10" fillId="2" borderId="31" xfId="6" applyNumberFormat="1" applyFont="1" applyFill="1" applyBorder="1" applyAlignment="1">
      <alignment horizontal="right" vertical="top"/>
    </xf>
    <xf numFmtId="167" fontId="10" fillId="2" borderId="14" xfId="6" applyNumberFormat="1" applyFont="1" applyFill="1" applyBorder="1" applyAlignment="1">
      <alignment horizontal="right" vertical="top"/>
    </xf>
    <xf numFmtId="49" fontId="10" fillId="2" borderId="0" xfId="5" applyNumberFormat="1" applyFont="1" applyFill="1"/>
    <xf numFmtId="0" fontId="11" fillId="0" borderId="14" xfId="5" applyFont="1" applyBorder="1" applyAlignment="1">
      <alignment horizontal="left" vertical="top" wrapText="1"/>
    </xf>
    <xf numFmtId="168" fontId="11" fillId="4" borderId="3" xfId="6" applyNumberFormat="1" applyFont="1" applyFill="1" applyBorder="1" applyAlignment="1">
      <alignment horizontal="right" vertical="top"/>
    </xf>
    <xf numFmtId="168" fontId="11" fillId="4" borderId="4" xfId="6" applyNumberFormat="1" applyFont="1" applyFill="1" applyBorder="1" applyAlignment="1">
      <alignment horizontal="right" vertical="top"/>
    </xf>
    <xf numFmtId="0" fontId="14" fillId="0" borderId="0" xfId="5" applyFont="1" applyAlignment="1">
      <alignment horizontal="left" vertical="top" wrapText="1"/>
    </xf>
    <xf numFmtId="168" fontId="11" fillId="4" borderId="19" xfId="6" applyNumberFormat="1" applyFont="1" applyFill="1" applyBorder="1" applyAlignment="1">
      <alignment horizontal="right" vertical="top"/>
    </xf>
    <xf numFmtId="167" fontId="14" fillId="0" borderId="12" xfId="6" applyNumberFormat="1" applyFont="1" applyBorder="1" applyAlignment="1">
      <alignment horizontal="right" vertical="top"/>
    </xf>
    <xf numFmtId="167" fontId="14" fillId="0" borderId="16" xfId="6" applyNumberFormat="1" applyFont="1" applyBorder="1" applyAlignment="1">
      <alignment horizontal="right" vertical="top"/>
    </xf>
    <xf numFmtId="167" fontId="14" fillId="0" borderId="11" xfId="6" applyNumberFormat="1" applyFont="1" applyBorder="1" applyAlignment="1">
      <alignment horizontal="right" vertical="top"/>
    </xf>
    <xf numFmtId="168" fontId="14" fillId="4" borderId="11" xfId="6" applyNumberFormat="1" applyFont="1" applyFill="1" applyBorder="1" applyAlignment="1">
      <alignment horizontal="right" vertical="top"/>
    </xf>
    <xf numFmtId="0" fontId="11" fillId="3" borderId="0" xfId="5" applyFont="1" applyFill="1" applyAlignment="1">
      <alignment horizontal="left" vertical="top" wrapText="1"/>
    </xf>
    <xf numFmtId="0" fontId="11" fillId="5" borderId="0" xfId="7" applyFont="1" applyFill="1" applyAlignment="1">
      <alignment horizontal="left" vertical="top" wrapText="1"/>
    </xf>
    <xf numFmtId="0" fontId="10" fillId="0" borderId="0" xfId="5" applyFont="1" applyAlignment="1">
      <alignment horizontal="left" vertical="top"/>
    </xf>
    <xf numFmtId="167" fontId="10" fillId="0" borderId="0" xfId="5" applyNumberFormat="1" applyFont="1" applyAlignment="1">
      <alignment horizontal="left" vertical="top"/>
    </xf>
    <xf numFmtId="167" fontId="10" fillId="0" borderId="0" xfId="5" applyNumberFormat="1" applyFont="1" applyAlignment="1">
      <alignment horizontal="right" vertical="top"/>
    </xf>
    <xf numFmtId="167" fontId="13" fillId="3" borderId="0" xfId="3" applyNumberFormat="1" applyFont="1" applyFill="1" applyAlignment="1">
      <alignment horizontal="right" vertical="top"/>
    </xf>
    <xf numFmtId="0" fontId="10" fillId="0" borderId="0" xfId="5" applyFont="1"/>
    <xf numFmtId="0" fontId="11" fillId="0" borderId="0" xfId="5" applyFont="1"/>
    <xf numFmtId="0" fontId="11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167" fontId="10" fillId="0" borderId="0" xfId="6" applyNumberFormat="1" applyFont="1" applyAlignment="1">
      <alignment horizontal="right"/>
    </xf>
    <xf numFmtId="167" fontId="10" fillId="0" borderId="0" xfId="5" applyNumberFormat="1" applyFont="1" applyAlignment="1">
      <alignment horizontal="center"/>
    </xf>
    <xf numFmtId="169" fontId="10" fillId="0" borderId="0" xfId="6" applyNumberFormat="1" applyFont="1" applyAlignment="1">
      <alignment horizontal="right" vertical="top"/>
    </xf>
    <xf numFmtId="164" fontId="10" fillId="0" borderId="14" xfId="6" applyNumberFormat="1" applyFont="1" applyBorder="1" applyAlignment="1">
      <alignment vertical="top"/>
    </xf>
    <xf numFmtId="1" fontId="10" fillId="0" borderId="5" xfId="6" quotePrefix="1" applyNumberFormat="1" applyFont="1" applyBorder="1" applyAlignment="1">
      <alignment vertical="top"/>
    </xf>
    <xf numFmtId="1" fontId="10" fillId="0" borderId="7" xfId="6" applyNumberFormat="1" applyFont="1" applyBorder="1" applyAlignment="1">
      <alignment vertical="top"/>
    </xf>
    <xf numFmtId="164" fontId="10" fillId="0" borderId="0" xfId="6" applyNumberFormat="1" applyFont="1" applyAlignment="1">
      <alignment vertical="top"/>
    </xf>
    <xf numFmtId="0" fontId="10" fillId="0" borderId="25" xfId="8" applyFont="1" applyBorder="1" applyAlignment="1">
      <alignment horizontal="right" vertical="top" wrapText="1"/>
    </xf>
    <xf numFmtId="164" fontId="10" fillId="0" borderId="24" xfId="6" applyNumberFormat="1" applyFont="1" applyBorder="1" applyAlignment="1">
      <alignment horizontal="right" vertical="top" wrapText="1"/>
    </xf>
    <xf numFmtId="164" fontId="10" fillId="0" borderId="15" xfId="6" applyNumberFormat="1" applyFont="1" applyBorder="1" applyAlignment="1">
      <alignment horizontal="justify" vertical="top" wrapText="1"/>
    </xf>
    <xf numFmtId="0" fontId="10" fillId="0" borderId="9" xfId="8" applyFont="1" applyBorder="1" applyAlignment="1">
      <alignment horizontal="right" wrapText="1"/>
    </xf>
    <xf numFmtId="164" fontId="10" fillId="0" borderId="10" xfId="6" applyNumberFormat="1" applyFont="1" applyBorder="1" applyAlignment="1">
      <alignment wrapText="1"/>
    </xf>
    <xf numFmtId="170" fontId="10" fillId="2" borderId="18" xfId="6" quotePrefix="1" applyNumberFormat="1" applyFont="1" applyFill="1" applyBorder="1"/>
    <xf numFmtId="170" fontId="10" fillId="2" borderId="23" xfId="6" quotePrefix="1" applyNumberFormat="1" applyFont="1" applyFill="1" applyBorder="1"/>
    <xf numFmtId="1" fontId="10" fillId="0" borderId="23" xfId="6" applyNumberFormat="1" applyFont="1" applyBorder="1" applyAlignment="1">
      <alignment horizontal="left" vertical="top"/>
    </xf>
    <xf numFmtId="0" fontId="10" fillId="0" borderId="0" xfId="8" applyFont="1" applyAlignment="1">
      <alignment horizontal="right" vertical="top"/>
    </xf>
    <xf numFmtId="0" fontId="10" fillId="0" borderId="27" xfId="8" applyFont="1" applyBorder="1" applyAlignment="1">
      <alignment horizontal="right" vertical="top"/>
    </xf>
    <xf numFmtId="170" fontId="10" fillId="0" borderId="18" xfId="6" quotePrefix="1" applyNumberFormat="1" applyFont="1" applyBorder="1" applyAlignment="1">
      <alignment horizontal="right" wrapText="1"/>
    </xf>
    <xf numFmtId="170" fontId="10" fillId="0" borderId="23" xfId="6" quotePrefix="1" applyNumberFormat="1" applyFont="1" applyBorder="1" applyAlignment="1">
      <alignment horizontal="right" wrapText="1"/>
    </xf>
    <xf numFmtId="170" fontId="10" fillId="0" borderId="25" xfId="6" quotePrefix="1" applyNumberFormat="1" applyFont="1" applyBorder="1" applyAlignment="1">
      <alignment horizontal="right" wrapText="1"/>
    </xf>
    <xf numFmtId="164" fontId="11" fillId="4" borderId="19" xfId="6" applyNumberFormat="1" applyFont="1" applyFill="1" applyBorder="1"/>
    <xf numFmtId="164" fontId="11" fillId="4" borderId="0" xfId="6" applyNumberFormat="1" applyFont="1" applyFill="1"/>
    <xf numFmtId="49" fontId="10" fillId="0" borderId="23" xfId="6" applyNumberFormat="1" applyFont="1" applyBorder="1" applyAlignment="1">
      <alignment horizontal="left" vertical="center" wrapText="1"/>
    </xf>
    <xf numFmtId="170" fontId="10" fillId="0" borderId="25" xfId="6" applyNumberFormat="1" applyFont="1" applyBorder="1" applyAlignment="1">
      <alignment vertical="top" wrapText="1"/>
    </xf>
    <xf numFmtId="170" fontId="10" fillId="0" borderId="24" xfId="6" applyNumberFormat="1" applyFont="1" applyBorder="1" applyAlignment="1">
      <alignment vertical="top" wrapText="1"/>
    </xf>
    <xf numFmtId="170" fontId="10" fillId="0" borderId="18" xfId="6" applyNumberFormat="1" applyFont="1" applyBorder="1" applyAlignment="1">
      <alignment vertical="top" wrapText="1"/>
    </xf>
    <xf numFmtId="167" fontId="10" fillId="0" borderId="23" xfId="6" applyNumberFormat="1" applyFont="1" applyBorder="1" applyAlignment="1">
      <alignment vertical="top" wrapText="1"/>
    </xf>
    <xf numFmtId="167" fontId="10" fillId="0" borderId="25" xfId="6" applyNumberFormat="1" applyFont="1" applyBorder="1" applyAlignment="1">
      <alignment vertical="top" wrapText="1"/>
    </xf>
    <xf numFmtId="168" fontId="10" fillId="4" borderId="18" xfId="9" applyNumberFormat="1" applyFont="1" applyFill="1" applyBorder="1" applyAlignment="1" applyProtection="1">
      <alignment horizontal="right" vertical="top" wrapText="1"/>
    </xf>
    <xf numFmtId="0" fontId="16" fillId="0" borderId="0" xfId="10" applyFont="1" applyAlignment="1">
      <alignment horizontal="left" vertical="top"/>
    </xf>
    <xf numFmtId="170" fontId="11" fillId="0" borderId="24" xfId="6" applyNumberFormat="1" applyFont="1" applyBorder="1" applyAlignment="1">
      <alignment vertical="top" wrapText="1"/>
    </xf>
    <xf numFmtId="170" fontId="11" fillId="0" borderId="18" xfId="6" applyNumberFormat="1" applyFont="1" applyBorder="1" applyAlignment="1">
      <alignment vertical="top" wrapText="1"/>
    </xf>
    <xf numFmtId="167" fontId="11" fillId="0" borderId="23" xfId="6" applyNumberFormat="1" applyFont="1" applyBorder="1" applyAlignment="1">
      <alignment vertical="top" wrapText="1"/>
    </xf>
    <xf numFmtId="167" fontId="11" fillId="0" borderId="25" xfId="6" applyNumberFormat="1" applyFont="1" applyBorder="1" applyAlignment="1">
      <alignment vertical="top" wrapText="1"/>
    </xf>
    <xf numFmtId="170" fontId="11" fillId="0" borderId="23" xfId="6" applyNumberFormat="1" applyFont="1" applyBorder="1" applyAlignment="1">
      <alignment vertical="top" wrapText="1"/>
    </xf>
    <xf numFmtId="168" fontId="11" fillId="4" borderId="18" xfId="9" applyNumberFormat="1" applyFont="1" applyFill="1" applyBorder="1" applyAlignment="1" applyProtection="1">
      <alignment horizontal="right" vertical="top" wrapText="1"/>
    </xf>
    <xf numFmtId="168" fontId="11" fillId="4" borderId="24" xfId="9" applyNumberFormat="1" applyFont="1" applyFill="1" applyBorder="1" applyAlignment="1" applyProtection="1">
      <alignment horizontal="right" vertical="top" wrapText="1"/>
    </xf>
    <xf numFmtId="170" fontId="11" fillId="0" borderId="17" xfId="6" applyNumberFormat="1" applyFont="1" applyBorder="1" applyAlignment="1">
      <alignment vertical="top" wrapText="1"/>
    </xf>
    <xf numFmtId="170" fontId="11" fillId="0" borderId="19" xfId="6" applyNumberFormat="1" applyFont="1" applyBorder="1" applyAlignment="1">
      <alignment vertical="top" wrapText="1"/>
    </xf>
    <xf numFmtId="167" fontId="11" fillId="0" borderId="0" xfId="6" applyNumberFormat="1" applyFont="1" applyAlignment="1">
      <alignment vertical="top" wrapText="1"/>
    </xf>
    <xf numFmtId="167" fontId="11" fillId="0" borderId="27" xfId="6" applyNumberFormat="1" applyFont="1" applyBorder="1" applyAlignment="1">
      <alignment vertical="top" wrapText="1"/>
    </xf>
    <xf numFmtId="170" fontId="11" fillId="0" borderId="0" xfId="6" applyNumberFormat="1" applyFont="1" applyAlignment="1">
      <alignment vertical="top" wrapText="1"/>
    </xf>
    <xf numFmtId="168" fontId="11" fillId="4" borderId="19" xfId="9" applyNumberFormat="1" applyFont="1" applyFill="1" applyBorder="1" applyAlignment="1" applyProtection="1">
      <alignment horizontal="right" vertical="top" wrapText="1"/>
    </xf>
    <xf numFmtId="168" fontId="11" fillId="4" borderId="17" xfId="9" applyNumberFormat="1" applyFont="1" applyFill="1" applyBorder="1" applyAlignment="1" applyProtection="1">
      <alignment horizontal="right" vertical="top" wrapText="1"/>
    </xf>
    <xf numFmtId="170" fontId="11" fillId="0" borderId="29" xfId="6" applyNumberFormat="1" applyFont="1" applyBorder="1" applyAlignment="1">
      <alignment vertical="top" wrapText="1"/>
    </xf>
    <xf numFmtId="170" fontId="11" fillId="0" borderId="31" xfId="6" applyNumberFormat="1" applyFont="1" applyBorder="1" applyAlignment="1">
      <alignment vertical="top" wrapText="1"/>
    </xf>
    <xf numFmtId="167" fontId="11" fillId="0" borderId="1" xfId="6" applyNumberFormat="1" applyFont="1" applyBorder="1" applyAlignment="1">
      <alignment vertical="top" wrapText="1"/>
    </xf>
    <xf numFmtId="167" fontId="11" fillId="0" borderId="30" xfId="6" applyNumberFormat="1" applyFont="1" applyBorder="1" applyAlignment="1">
      <alignment vertical="top" wrapText="1"/>
    </xf>
    <xf numFmtId="170" fontId="11" fillId="0" borderId="1" xfId="6" applyNumberFormat="1" applyFont="1" applyBorder="1" applyAlignment="1">
      <alignment vertical="top" wrapText="1"/>
    </xf>
    <xf numFmtId="168" fontId="11" fillId="4" borderId="31" xfId="9" applyNumberFormat="1" applyFont="1" applyFill="1" applyBorder="1" applyAlignment="1" applyProtection="1">
      <alignment horizontal="right" vertical="top" wrapText="1"/>
    </xf>
    <xf numFmtId="168" fontId="11" fillId="4" borderId="29" xfId="9" applyNumberFormat="1" applyFont="1" applyFill="1" applyBorder="1" applyAlignment="1" applyProtection="1">
      <alignment horizontal="right" vertical="top" wrapText="1"/>
    </xf>
    <xf numFmtId="170" fontId="11" fillId="3" borderId="0" xfId="6" applyNumberFormat="1" applyFont="1" applyFill="1" applyAlignment="1">
      <alignment vertical="top" wrapText="1"/>
    </xf>
    <xf numFmtId="167" fontId="11" fillId="3" borderId="0" xfId="6" applyNumberFormat="1" applyFont="1" applyFill="1" applyAlignment="1">
      <alignment vertical="top" wrapText="1"/>
    </xf>
    <xf numFmtId="168" fontId="11" fillId="3" borderId="0" xfId="9" applyNumberFormat="1" applyFont="1" applyFill="1" applyBorder="1" applyAlignment="1" applyProtection="1">
      <alignment horizontal="right" vertical="top" wrapText="1"/>
    </xf>
    <xf numFmtId="1" fontId="17" fillId="0" borderId="0" xfId="10" applyNumberFormat="1" applyFont="1" applyAlignment="1">
      <alignment vertical="top"/>
    </xf>
    <xf numFmtId="0" fontId="13" fillId="3" borderId="15" xfId="0" applyFont="1" applyFill="1" applyBorder="1" applyAlignment="1">
      <alignment horizontal="left" vertical="top" wrapText="1"/>
    </xf>
    <xf numFmtId="0" fontId="16" fillId="0" borderId="1" xfId="10" applyFont="1" applyBorder="1" applyAlignment="1">
      <alignment horizontal="left" vertical="top"/>
    </xf>
    <xf numFmtId="168" fontId="10" fillId="2" borderId="17" xfId="6" applyNumberFormat="1" applyFont="1" applyFill="1" applyBorder="1" applyAlignment="1">
      <alignment horizontal="right" vertical="top"/>
    </xf>
    <xf numFmtId="168" fontId="10" fillId="2" borderId="19" xfId="6" applyNumberFormat="1" applyFont="1" applyFill="1" applyBorder="1" applyAlignment="1">
      <alignment horizontal="right" vertical="top"/>
    </xf>
    <xf numFmtId="167" fontId="11" fillId="0" borderId="13" xfId="6" applyNumberFormat="1" applyFont="1" applyBorder="1" applyAlignment="1">
      <alignment horizontal="right" vertical="top"/>
    </xf>
    <xf numFmtId="0" fontId="11" fillId="3" borderId="0" xfId="7" applyFont="1" applyFill="1" applyAlignment="1">
      <alignment horizontal="left" vertical="top" wrapText="1"/>
    </xf>
    <xf numFmtId="0" fontId="18" fillId="0" borderId="0" xfId="11"/>
    <xf numFmtId="0" fontId="20" fillId="0" borderId="0" xfId="0" applyFont="1" applyAlignment="1">
      <alignment horizontal="right" vertical="center" wrapText="1"/>
    </xf>
    <xf numFmtId="0" fontId="20" fillId="0" borderId="0" xfId="0" applyFont="1"/>
    <xf numFmtId="0" fontId="22" fillId="0" borderId="0" xfId="0" applyFont="1" applyAlignment="1">
      <alignment vertical="center"/>
    </xf>
    <xf numFmtId="0" fontId="19" fillId="0" borderId="32" xfId="0" applyFont="1" applyBorder="1" applyAlignment="1">
      <alignment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5" borderId="32" xfId="0" applyFont="1" applyFill="1" applyBorder="1" applyAlignment="1">
      <alignment horizontal="right" vertical="center" wrapText="1"/>
    </xf>
    <xf numFmtId="0" fontId="20" fillId="0" borderId="32" xfId="0" applyFont="1" applyBorder="1" applyAlignment="1">
      <alignment vertical="center" wrapText="1"/>
    </xf>
    <xf numFmtId="0" fontId="20" fillId="0" borderId="32" xfId="0" applyFont="1" applyBorder="1" applyAlignment="1">
      <alignment horizontal="right" vertical="center" wrapText="1"/>
    </xf>
    <xf numFmtId="0" fontId="22" fillId="0" borderId="0" xfId="0" applyFont="1" applyAlignment="1">
      <alignment horizontal="justify" vertical="center"/>
    </xf>
    <xf numFmtId="0" fontId="24" fillId="0" borderId="14" xfId="0" applyFont="1" applyBorder="1" applyAlignment="1">
      <alignment horizontal="justify" vertical="center"/>
    </xf>
    <xf numFmtId="0" fontId="22" fillId="0" borderId="14" xfId="0" applyFont="1" applyBorder="1" applyAlignment="1">
      <alignment horizontal="justify" vertical="center"/>
    </xf>
    <xf numFmtId="0" fontId="19" fillId="0" borderId="11" xfId="0" applyFont="1" applyBorder="1" applyAlignment="1">
      <alignment horizontal="center" vertical="center" wrapText="1"/>
    </xf>
    <xf numFmtId="0" fontId="19" fillId="5" borderId="11" xfId="0" applyFont="1" applyFill="1" applyBorder="1" applyAlignment="1">
      <alignment horizontal="right" vertical="center" wrapText="1"/>
    </xf>
    <xf numFmtId="0" fontId="13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horizontal="right" vertical="center" wrapText="1"/>
    </xf>
    <xf numFmtId="0" fontId="20" fillId="0" borderId="11" xfId="0" applyFont="1" applyBorder="1" applyAlignment="1">
      <alignment horizontal="right" vertical="center" wrapText="1"/>
    </xf>
    <xf numFmtId="0" fontId="0" fillId="0" borderId="14" xfId="0" applyBorder="1"/>
    <xf numFmtId="0" fontId="22" fillId="0" borderId="14" xfId="0" applyFont="1" applyBorder="1" applyAlignment="1">
      <alignment vertical="center"/>
    </xf>
    <xf numFmtId="0" fontId="19" fillId="0" borderId="33" xfId="0" applyFont="1" applyBorder="1" applyAlignment="1">
      <alignment vertical="center" wrapText="1"/>
    </xf>
    <xf numFmtId="0" fontId="19" fillId="5" borderId="34" xfId="0" applyFont="1" applyFill="1" applyBorder="1" applyAlignment="1">
      <alignment horizontal="right" vertical="center" wrapText="1"/>
    </xf>
    <xf numFmtId="0" fontId="20" fillId="0" borderId="33" xfId="0" applyFont="1" applyBorder="1" applyAlignment="1">
      <alignment vertical="center" wrapText="1"/>
    </xf>
    <xf numFmtId="0" fontId="20" fillId="0" borderId="34" xfId="0" applyFont="1" applyBorder="1" applyAlignment="1">
      <alignment horizontal="right" vertical="center" wrapText="1"/>
    </xf>
    <xf numFmtId="0" fontId="19" fillId="5" borderId="12" xfId="0" applyFont="1" applyFill="1" applyBorder="1" applyAlignment="1">
      <alignment horizontal="right" vertical="center" wrapText="1"/>
    </xf>
    <xf numFmtId="0" fontId="13" fillId="0" borderId="13" xfId="0" applyFont="1" applyBorder="1" applyAlignment="1">
      <alignment vertical="center" wrapText="1"/>
    </xf>
    <xf numFmtId="0" fontId="20" fillId="0" borderId="12" xfId="0" applyFont="1" applyBorder="1" applyAlignment="1">
      <alignment horizontal="right" vertical="center" wrapText="1"/>
    </xf>
    <xf numFmtId="0" fontId="13" fillId="0" borderId="12" xfId="0" applyFont="1" applyBorder="1" applyAlignment="1">
      <alignment horizontal="right" vertical="center" wrapText="1"/>
    </xf>
    <xf numFmtId="0" fontId="20" fillId="0" borderId="32" xfId="0" applyFont="1" applyBorder="1" applyAlignment="1">
      <alignment vertical="center" wrapText="1"/>
    </xf>
    <xf numFmtId="0" fontId="20" fillId="0" borderId="33" xfId="0" applyFont="1" applyBorder="1" applyAlignment="1">
      <alignment vertical="center" wrapText="1"/>
    </xf>
    <xf numFmtId="0" fontId="20" fillId="0" borderId="32" xfId="0" applyFont="1" applyBorder="1" applyAlignment="1">
      <alignment horizontal="right" vertical="center" wrapText="1"/>
    </xf>
    <xf numFmtId="0" fontId="13" fillId="0" borderId="32" xfId="0" applyFont="1" applyBorder="1" applyAlignment="1">
      <alignment horizontal="right" vertical="center" wrapText="1"/>
    </xf>
    <xf numFmtId="0" fontId="13" fillId="0" borderId="34" xfId="0" applyFont="1" applyBorder="1" applyAlignment="1">
      <alignment horizontal="right" vertical="center" wrapText="1"/>
    </xf>
    <xf numFmtId="0" fontId="20" fillId="0" borderId="34" xfId="0" applyFont="1" applyBorder="1" applyAlignment="1">
      <alignment horizontal="right" vertical="center" wrapText="1"/>
    </xf>
    <xf numFmtId="9" fontId="20" fillId="0" borderId="32" xfId="0" applyNumberFormat="1" applyFont="1" applyBorder="1" applyAlignment="1">
      <alignment horizontal="right" vertical="center" wrapText="1"/>
    </xf>
    <xf numFmtId="9" fontId="20" fillId="0" borderId="34" xfId="0" applyNumberFormat="1" applyFont="1" applyBorder="1" applyAlignment="1">
      <alignment horizontal="right" vertical="center" wrapText="1"/>
    </xf>
    <xf numFmtId="0" fontId="20" fillId="0" borderId="33" xfId="0" applyFont="1" applyBorder="1" applyAlignment="1">
      <alignment vertical="center" wrapText="1"/>
    </xf>
    <xf numFmtId="0" fontId="20" fillId="0" borderId="32" xfId="0" applyFont="1" applyBorder="1" applyAlignment="1">
      <alignment vertical="center" wrapText="1"/>
    </xf>
    <xf numFmtId="0" fontId="20" fillId="0" borderId="32" xfId="0" applyFont="1" applyBorder="1" applyAlignment="1">
      <alignment horizontal="right" vertical="center" wrapText="1"/>
    </xf>
    <xf numFmtId="0" fontId="22" fillId="0" borderId="0" xfId="0" applyFont="1" applyAlignment="1">
      <alignment horizontal="left" vertical="top" wrapText="1"/>
    </xf>
    <xf numFmtId="9" fontId="20" fillId="0" borderId="32" xfId="0" applyNumberFormat="1" applyFont="1" applyBorder="1" applyAlignment="1">
      <alignment vertical="center" wrapText="1"/>
    </xf>
    <xf numFmtId="0" fontId="4" fillId="0" borderId="1" xfId="5" applyFont="1" applyBorder="1" applyAlignment="1">
      <alignment horizontal="left"/>
    </xf>
    <xf numFmtId="0" fontId="7" fillId="0" borderId="12" xfId="6" quotePrefix="1" applyFont="1" applyBorder="1" applyAlignment="1">
      <alignment horizontal="center" vertical="top"/>
    </xf>
    <xf numFmtId="0" fontId="7" fillId="0" borderId="13" xfId="6" quotePrefix="1" applyFont="1" applyBorder="1" applyAlignment="1">
      <alignment horizontal="center" vertical="top"/>
    </xf>
    <xf numFmtId="0" fontId="7" fillId="0" borderId="16" xfId="6" quotePrefix="1" applyFont="1" applyBorder="1" applyAlignment="1">
      <alignment horizontal="center" vertical="top"/>
    </xf>
    <xf numFmtId="0" fontId="10" fillId="0" borderId="12" xfId="6" quotePrefix="1" applyFont="1" applyBorder="1" applyAlignment="1">
      <alignment horizontal="center" vertical="top"/>
    </xf>
    <xf numFmtId="0" fontId="10" fillId="0" borderId="13" xfId="6" quotePrefix="1" applyFont="1" applyBorder="1" applyAlignment="1">
      <alignment horizontal="center" vertical="top"/>
    </xf>
    <xf numFmtId="0" fontId="10" fillId="0" borderId="16" xfId="6" quotePrefix="1" applyFont="1" applyBorder="1" applyAlignment="1">
      <alignment horizontal="center" vertical="top"/>
    </xf>
    <xf numFmtId="164" fontId="10" fillId="0" borderId="12" xfId="6" applyNumberFormat="1" applyFont="1" applyBorder="1" applyAlignment="1">
      <alignment horizontal="center"/>
    </xf>
    <xf numFmtId="164" fontId="10" fillId="0" borderId="16" xfId="6" applyNumberFormat="1" applyFont="1" applyBorder="1" applyAlignment="1">
      <alignment horizontal="center"/>
    </xf>
    <xf numFmtId="164" fontId="10" fillId="0" borderId="13" xfId="6" applyNumberFormat="1" applyFont="1" applyBorder="1" applyAlignment="1">
      <alignment horizontal="center"/>
    </xf>
    <xf numFmtId="0" fontId="4" fillId="0" borderId="0" xfId="5" applyFont="1" applyAlignment="1">
      <alignment horizontal="left"/>
    </xf>
    <xf numFmtId="170" fontId="10" fillId="0" borderId="6" xfId="6" quotePrefix="1" applyNumberFormat="1" applyFont="1" applyBorder="1" applyAlignment="1">
      <alignment horizontal="center" vertical="center" wrapText="1"/>
    </xf>
    <xf numFmtId="170" fontId="10" fillId="0" borderId="7" xfId="6" quotePrefix="1" applyNumberFormat="1" applyFont="1" applyBorder="1" applyAlignment="1">
      <alignment horizontal="center" vertical="center" wrapText="1"/>
    </xf>
    <xf numFmtId="1" fontId="10" fillId="0" borderId="6" xfId="6" applyNumberFormat="1" applyFont="1" applyBorder="1" applyAlignment="1">
      <alignment horizontal="center" vertical="top"/>
    </xf>
    <xf numFmtId="164" fontId="10" fillId="2" borderId="3" xfId="6" quotePrefix="1" applyNumberFormat="1" applyFont="1" applyFill="1" applyBorder="1" applyAlignment="1">
      <alignment horizontal="right" wrapText="1"/>
    </xf>
    <xf numFmtId="164" fontId="10" fillId="2" borderId="10" xfId="6" quotePrefix="1" applyNumberFormat="1" applyFont="1" applyFill="1" applyBorder="1" applyAlignment="1">
      <alignment horizontal="right" wrapText="1"/>
    </xf>
    <xf numFmtId="164" fontId="10" fillId="4" borderId="4" xfId="6" applyNumberFormat="1" applyFont="1" applyFill="1" applyBorder="1" applyAlignment="1">
      <alignment horizontal="right" wrapText="1"/>
    </xf>
    <xf numFmtId="164" fontId="10" fillId="4" borderId="26" xfId="6" applyNumberFormat="1" applyFont="1" applyFill="1" applyBorder="1" applyAlignment="1">
      <alignment horizontal="right" wrapText="1"/>
    </xf>
    <xf numFmtId="0" fontId="4" fillId="0" borderId="0" xfId="2" applyFont="1" applyAlignment="1">
      <alignment horizontal="left"/>
    </xf>
    <xf numFmtId="0" fontId="19" fillId="0" borderId="32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right" vertical="center" wrapText="1"/>
    </xf>
    <xf numFmtId="9" fontId="13" fillId="0" borderId="32" xfId="0" applyNumberFormat="1" applyFont="1" applyBorder="1" applyAlignment="1">
      <alignment horizontal="right" vertical="center" wrapText="1"/>
    </xf>
    <xf numFmtId="9" fontId="13" fillId="0" borderId="34" xfId="0" applyNumberFormat="1" applyFont="1" applyBorder="1" applyAlignment="1">
      <alignment horizontal="right" vertical="center" wrapText="1"/>
    </xf>
    <xf numFmtId="0" fontId="13" fillId="0" borderId="34" xfId="0" applyFont="1" applyBorder="1" applyAlignment="1">
      <alignment horizontal="right" vertical="center" wrapText="1"/>
    </xf>
    <xf numFmtId="0" fontId="20" fillId="0" borderId="34" xfId="0" applyFont="1" applyBorder="1" applyAlignment="1">
      <alignment horizontal="righ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horizontal="right" vertical="center" wrapText="1"/>
    </xf>
    <xf numFmtId="9" fontId="13" fillId="0" borderId="11" xfId="0" applyNumberFormat="1" applyFont="1" applyBorder="1" applyAlignment="1">
      <alignment horizontal="right" vertical="center" wrapText="1"/>
    </xf>
    <xf numFmtId="9" fontId="13" fillId="0" borderId="12" xfId="0" applyNumberFormat="1" applyFont="1" applyBorder="1" applyAlignment="1">
      <alignment horizontal="right" vertical="center" wrapText="1"/>
    </xf>
    <xf numFmtId="0" fontId="13" fillId="0" borderId="28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horizontal="right" vertical="center" wrapText="1"/>
    </xf>
    <xf numFmtId="0" fontId="13" fillId="0" borderId="12" xfId="0" applyFont="1" applyBorder="1" applyAlignment="1">
      <alignment horizontal="right" vertical="center" wrapText="1"/>
    </xf>
    <xf numFmtId="0" fontId="13" fillId="0" borderId="22" xfId="0" applyFont="1" applyBorder="1" applyAlignment="1">
      <alignment horizontal="right" vertical="center" wrapText="1"/>
    </xf>
    <xf numFmtId="0" fontId="4" fillId="0" borderId="0" xfId="2" applyFont="1" applyBorder="1" applyAlignment="1">
      <alignment horizontal="left"/>
    </xf>
    <xf numFmtId="0" fontId="22" fillId="0" borderId="0" xfId="0" applyFont="1" applyBorder="1" applyAlignment="1">
      <alignment horizontal="justify" vertical="center" wrapText="1"/>
    </xf>
    <xf numFmtId="0" fontId="19" fillId="0" borderId="35" xfId="0" applyFont="1" applyBorder="1" applyAlignment="1">
      <alignment vertical="center" wrapText="1"/>
    </xf>
    <xf numFmtId="0" fontId="19" fillId="0" borderId="36" xfId="0" applyFont="1" applyBorder="1" applyAlignment="1">
      <alignment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20" fillId="0" borderId="38" xfId="0" applyFont="1" applyBorder="1" applyAlignment="1">
      <alignment vertical="center" wrapText="1"/>
    </xf>
    <xf numFmtId="0" fontId="20" fillId="0" borderId="39" xfId="0" applyFont="1" applyBorder="1" applyAlignment="1">
      <alignment vertical="center" wrapText="1"/>
    </xf>
    <xf numFmtId="0" fontId="20" fillId="0" borderId="39" xfId="0" applyFont="1" applyBorder="1" applyAlignment="1">
      <alignment vertical="center" wrapText="1"/>
    </xf>
    <xf numFmtId="0" fontId="20" fillId="0" borderId="39" xfId="0" applyFont="1" applyBorder="1" applyAlignment="1">
      <alignment horizontal="right" vertical="center" wrapText="1"/>
    </xf>
    <xf numFmtId="9" fontId="20" fillId="0" borderId="39" xfId="0" applyNumberFormat="1" applyFont="1" applyBorder="1" applyAlignment="1">
      <alignment horizontal="right" vertical="center" wrapText="1"/>
    </xf>
    <xf numFmtId="9" fontId="20" fillId="0" borderId="40" xfId="0" applyNumberFormat="1" applyFont="1" applyBorder="1" applyAlignment="1">
      <alignment horizontal="right" vertical="center" wrapText="1"/>
    </xf>
    <xf numFmtId="10" fontId="20" fillId="0" borderId="42" xfId="0" applyNumberFormat="1" applyFont="1" applyBorder="1" applyAlignment="1">
      <alignment horizontal="right" vertical="center" wrapText="1"/>
    </xf>
    <xf numFmtId="9" fontId="20" fillId="0" borderId="42" xfId="0" applyNumberFormat="1" applyFont="1" applyBorder="1" applyAlignment="1">
      <alignment horizontal="right" vertical="center" wrapText="1"/>
    </xf>
    <xf numFmtId="0" fontId="20" fillId="0" borderId="43" xfId="0" applyFont="1" applyBorder="1" applyAlignment="1">
      <alignment horizontal="right" vertical="center" wrapText="1"/>
    </xf>
    <xf numFmtId="0" fontId="0" fillId="0" borderId="43" xfId="0" applyBorder="1" applyAlignment="1">
      <alignment vertical="top" wrapText="1"/>
    </xf>
    <xf numFmtId="0" fontId="20" fillId="0" borderId="41" xfId="0" applyFont="1" applyBorder="1" applyAlignment="1">
      <alignment horizontal="right" vertical="center" wrapText="1"/>
    </xf>
    <xf numFmtId="0" fontId="20" fillId="0" borderId="38" xfId="0" applyFont="1" applyBorder="1" applyAlignment="1">
      <alignment vertical="center" wrapText="1"/>
    </xf>
    <xf numFmtId="0" fontId="20" fillId="0" borderId="39" xfId="0" applyFont="1" applyBorder="1" applyAlignment="1">
      <alignment horizontal="right" vertical="center" wrapText="1"/>
    </xf>
    <xf numFmtId="9" fontId="13" fillId="0" borderId="39" xfId="0" applyNumberFormat="1" applyFont="1" applyBorder="1" applyAlignment="1">
      <alignment horizontal="right" vertical="center" wrapText="1"/>
    </xf>
    <xf numFmtId="9" fontId="13" fillId="0" borderId="40" xfId="0" applyNumberFormat="1" applyFont="1" applyBorder="1" applyAlignment="1">
      <alignment horizontal="right" vertical="center" wrapText="1"/>
    </xf>
    <xf numFmtId="0" fontId="20" fillId="0" borderId="40" xfId="0" applyFont="1" applyBorder="1" applyAlignment="1">
      <alignment horizontal="right" vertical="center" wrapText="1"/>
    </xf>
    <xf numFmtId="0" fontId="19" fillId="0" borderId="45" xfId="0" applyFont="1" applyBorder="1" applyAlignment="1">
      <alignment vertical="center" wrapText="1"/>
    </xf>
    <xf numFmtId="0" fontId="19" fillId="0" borderId="42" xfId="0" applyFont="1" applyBorder="1" applyAlignment="1">
      <alignment vertical="center" wrapText="1"/>
    </xf>
    <xf numFmtId="0" fontId="19" fillId="0" borderId="44" xfId="0" applyFont="1" applyBorder="1" applyAlignment="1">
      <alignment vertical="center" wrapText="1"/>
    </xf>
    <xf numFmtId="0" fontId="19" fillId="0" borderId="43" xfId="0" applyFont="1" applyBorder="1" applyAlignment="1">
      <alignment vertical="center" wrapText="1"/>
    </xf>
    <xf numFmtId="0" fontId="19" fillId="0" borderId="25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9" fontId="13" fillId="0" borderId="24" xfId="0" applyNumberFormat="1" applyFont="1" applyBorder="1" applyAlignment="1">
      <alignment horizontal="right" vertical="center" wrapText="1"/>
    </xf>
    <xf numFmtId="0" fontId="13" fillId="0" borderId="10" xfId="0" applyFont="1" applyBorder="1" applyAlignment="1">
      <alignment horizontal="right" vertical="center" wrapText="1"/>
    </xf>
    <xf numFmtId="0" fontId="6" fillId="0" borderId="0" xfId="4" applyFont="1" applyBorder="1"/>
    <xf numFmtId="0" fontId="13" fillId="0" borderId="39" xfId="0" applyFont="1" applyBorder="1" applyAlignment="1">
      <alignment horizontal="right" vertical="center" wrapText="1"/>
    </xf>
    <xf numFmtId="0" fontId="13" fillId="0" borderId="40" xfId="0" applyFont="1" applyBorder="1" applyAlignment="1">
      <alignment horizontal="right" vertical="center" wrapText="1"/>
    </xf>
  </cellXfs>
  <cellStyles count="12">
    <cellStyle name="Hyperlink" xfId="11" builtinId="8"/>
    <cellStyle name="Normal" xfId="0" builtinId="0"/>
    <cellStyle name="Normal 10" xfId="10" xr:uid="{0B2EAA74-4A3B-4580-A388-550B35C431DE}"/>
    <cellStyle name="Normal 15" xfId="3" xr:uid="{1AAEDAC7-9B12-431E-9199-138616E97EED}"/>
    <cellStyle name="Normal 2 2 2" xfId="7" xr:uid="{5DAC57A1-8A39-42CA-AA23-D8F16653025D}"/>
    <cellStyle name="Normal_Book1 2" xfId="4" xr:uid="{69ED5A09-3D1C-4004-A02C-F0E256A6687C}"/>
    <cellStyle name="Normal_DBSA_PE30.2009N 2 2" xfId="5" xr:uid="{C3D93772-70EC-4DB5-8DFB-72B9B9288347}"/>
    <cellStyle name="Normal_DBSA_PE30.2009N 3 2" xfId="2" xr:uid="{894A191E-F9F7-49F4-BDBE-1A9E5977E8B4}"/>
    <cellStyle name="Normal_Link to db 2 2" xfId="6" xr:uid="{980A36A0-AD9C-4112-8879-0568C54C42B6}"/>
    <cellStyle name="Normal_Revenue Tables 2 2 2" xfId="8" xr:uid="{1DE482A4-A2CD-482D-83C1-0CDEB88EB583}"/>
    <cellStyle name="Percent" xfId="1" builtinId="5"/>
    <cellStyle name="Percent 2 2 3" xfId="9" xr:uid="{E81A527A-174B-44BF-AE59-3773EA8635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FA7-EF1D-4E55-AC62-A6FA77E8D1E8}">
  <sheetPr codeName="Sheet2"/>
  <dimension ref="A1:B21"/>
  <sheetViews>
    <sheetView showGridLines="0" workbookViewId="0">
      <selection activeCell="A22" sqref="A22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1" t="s">
        <v>159</v>
      </c>
      <c r="B1" s="1" t="s">
        <v>160</v>
      </c>
    </row>
    <row r="2" spans="1:2" x14ac:dyDescent="0.35">
      <c r="A2" t="s">
        <v>161</v>
      </c>
      <c r="B2" s="204" t="s">
        <v>0</v>
      </c>
    </row>
    <row r="3" spans="1:2" x14ac:dyDescent="0.35">
      <c r="B3" s="204" t="s">
        <v>15</v>
      </c>
    </row>
    <row r="4" spans="1:2" x14ac:dyDescent="0.35">
      <c r="B4" s="204" t="s">
        <v>28</v>
      </c>
    </row>
    <row r="5" spans="1:2" x14ac:dyDescent="0.35">
      <c r="B5" s="204" t="s">
        <v>73</v>
      </c>
    </row>
    <row r="6" spans="1:2" x14ac:dyDescent="0.35">
      <c r="A6" t="s">
        <v>162</v>
      </c>
      <c r="B6" s="204" t="s">
        <v>93</v>
      </c>
    </row>
    <row r="7" spans="1:2" x14ac:dyDescent="0.35">
      <c r="B7" s="204" t="s">
        <v>96</v>
      </c>
    </row>
    <row r="8" spans="1:2" x14ac:dyDescent="0.35">
      <c r="B8" s="204" t="s">
        <v>102</v>
      </c>
    </row>
    <row r="9" spans="1:2" x14ac:dyDescent="0.35">
      <c r="B9" s="204" t="s">
        <v>106</v>
      </c>
    </row>
    <row r="10" spans="1:2" x14ac:dyDescent="0.35">
      <c r="A10" t="s">
        <v>163</v>
      </c>
      <c r="B10" s="204" t="s">
        <v>109</v>
      </c>
    </row>
    <row r="11" spans="1:2" x14ac:dyDescent="0.35">
      <c r="B11" s="204" t="s">
        <v>110</v>
      </c>
    </row>
    <row r="12" spans="1:2" x14ac:dyDescent="0.35">
      <c r="B12" s="204" t="s">
        <v>115</v>
      </c>
    </row>
    <row r="13" spans="1:2" x14ac:dyDescent="0.35">
      <c r="B13" s="204" t="s">
        <v>120</v>
      </c>
    </row>
    <row r="14" spans="1:2" x14ac:dyDescent="0.35">
      <c r="A14" t="s">
        <v>164</v>
      </c>
      <c r="B14" s="204" t="s">
        <v>122</v>
      </c>
    </row>
    <row r="15" spans="1:2" x14ac:dyDescent="0.35">
      <c r="B15" s="204" t="s">
        <v>130</v>
      </c>
    </row>
    <row r="16" spans="1:2" x14ac:dyDescent="0.35">
      <c r="B16" s="204" t="s">
        <v>133</v>
      </c>
    </row>
    <row r="17" spans="1:2" x14ac:dyDescent="0.35">
      <c r="B17" s="204" t="s">
        <v>139</v>
      </c>
    </row>
    <row r="18" spans="1:2" x14ac:dyDescent="0.35">
      <c r="A18" t="s">
        <v>165</v>
      </c>
      <c r="B18" s="204" t="s">
        <v>141</v>
      </c>
    </row>
    <row r="19" spans="1:2" x14ac:dyDescent="0.35">
      <c r="B19" s="204" t="s">
        <v>153</v>
      </c>
    </row>
    <row r="20" spans="1:2" x14ac:dyDescent="0.35">
      <c r="B20" s="204" t="s">
        <v>154</v>
      </c>
    </row>
    <row r="21" spans="1:2" x14ac:dyDescent="0.35">
      <c r="B21" s="204" t="s">
        <v>157</v>
      </c>
    </row>
  </sheetData>
  <hyperlinks>
    <hyperlink ref="B2" location="ASAPerfom!B2" display="ASAPerfom!B2" xr:uid="{64F0DF35-530F-413A-8B16-5440260D4CF8}"/>
    <hyperlink ref="B3" location="ASAFinancial!B2" display="ASAFinancial!B2" xr:uid="{903BD7E3-CF55-4DAA-90AB-D630F1747659}"/>
    <hyperlink ref="B4" location="ASAFinancial!B10" display="ASAFinancial!B10" xr:uid="{26DB183D-8E64-4864-8B88-2B69BC7130A7}"/>
    <hyperlink ref="B5" location="ASAPersonnel!B2" display="ASAPersonnel!B2" xr:uid="{BC043050-AF41-4F6A-A933-1BA57E4A9570}"/>
    <hyperlink ref="B6" location="CIDBPerfom!B2" display="CIDBPerfom!B2" xr:uid="{DBFF5FC1-8158-4FD0-BFB6-1194F234CC76}"/>
    <hyperlink ref="B7" location="CIDBFinancial!B2" display="CIDBFinancial!B2" xr:uid="{ACEF4EDF-8724-466D-9583-AFEC6B5CAB97}"/>
    <hyperlink ref="B8" location="CIDBFinancial!B14" display="CIDBFinancial!B14" xr:uid="{E28C8BE6-F2D7-4523-A06F-5B617E8D8ADD}"/>
    <hyperlink ref="B9" location="CIDBPersonnel!B2" display="CIDBPersonnel!B2" xr:uid="{82D557B9-DAD4-4837-9F87-493E74A4B095}"/>
    <hyperlink ref="B10" location="CBEPerfom!B2" display="CBEPerfom!B2" xr:uid="{96B9C1F3-B9FF-4EA5-A2AC-24FC04BD09EF}"/>
    <hyperlink ref="B11" location="CBEFinancial!B2" display="CBEFinancial!B2" xr:uid="{00EF4599-5420-4B1C-BA6B-7234BB1BCAFB}"/>
    <hyperlink ref="B12" location="CBEFinancial!B12" display="CBEFinancial!B12" xr:uid="{CFDF8A3E-107B-491D-A676-B216A4D508D8}"/>
    <hyperlink ref="B13" location="CBEPersonnel!B2" display="CBEPersonnel!B2" xr:uid="{9F99255C-C894-4546-AC6D-977F4F30A2C0}"/>
    <hyperlink ref="B14" location="PMTEPerfom!B2" display="PMTEPerfom!B2" xr:uid="{CF7221F2-7C45-4597-99D6-F7A3347400D2}"/>
    <hyperlink ref="B15" location="PMTEFinancial!B2" display="PMTEFinancial!B2" xr:uid="{DB719E79-B213-4659-856B-AA936DA8840A}"/>
    <hyperlink ref="B16" location="PMTEFinancial!B13" display="PMTEFinancial!B13" xr:uid="{20B6DD1C-2C98-4AB5-B4C2-49DB6B1AD4EE}"/>
    <hyperlink ref="B17" location="PMTEPersonnel!B2" display="PMTEPersonnel!B2" xr:uid="{BFC2E516-D800-4617-A924-57249F448346}"/>
    <hyperlink ref="B18" location="IDTPerfom!B2" display="IDTPerfom!B2" xr:uid="{0BD42E38-AFF7-4126-ADD6-B073C26A44D2}"/>
    <hyperlink ref="B19" location="IDTFinancial!B2" display="IDTFinancial!B2" xr:uid="{8C3F4284-48E6-42A3-9686-AB2E9F351F89}"/>
    <hyperlink ref="B20" location="IDTFinancial!B9" display="IDTFinancial!B9" xr:uid="{DEAC1F32-8353-497C-9330-77E9AB1500E2}"/>
    <hyperlink ref="B21" location="IDTPersonnel!B2" display="IDTPersonnel!B2" xr:uid="{2358D00E-2A85-4A19-9A82-11327286FD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4BB68-938A-417F-844E-4F5BEBF9C951}">
  <dimension ref="B1:AB16"/>
  <sheetViews>
    <sheetView showGridLines="0" workbookViewId="0">
      <selection activeCell="N13" sqref="N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" t="s">
        <v>14</v>
      </c>
      <c r="AB1">
        <f>SUMPRODUCT(LEN(B2)-LEN(SUBSTITUTE(B2,{1,2,3,4,5,6,7,8,9,0},"")))</f>
        <v>4</v>
      </c>
    </row>
    <row r="2" spans="2:28" x14ac:dyDescent="0.35">
      <c r="B2" s="282" t="s">
        <v>0</v>
      </c>
      <c r="C2" s="282"/>
      <c r="D2" s="282"/>
      <c r="E2" s="282"/>
      <c r="F2" s="282"/>
      <c r="G2" s="282"/>
      <c r="H2" s="282"/>
      <c r="I2" s="282"/>
      <c r="J2" s="282"/>
      <c r="K2" s="282"/>
    </row>
    <row r="3" spans="2:28" ht="19" x14ac:dyDescent="0.35">
      <c r="B3" s="284"/>
      <c r="C3" s="285"/>
      <c r="D3" s="285"/>
      <c r="E3" s="286" t="s">
        <v>1</v>
      </c>
      <c r="F3" s="286"/>
      <c r="G3" s="286"/>
      <c r="H3" s="287" t="s">
        <v>2</v>
      </c>
      <c r="I3" s="286" t="s">
        <v>3</v>
      </c>
      <c r="J3" s="286"/>
      <c r="K3" s="288"/>
    </row>
    <row r="4" spans="2:28" x14ac:dyDescent="0.35">
      <c r="B4" s="223" t="s">
        <v>4</v>
      </c>
      <c r="C4" s="208" t="s">
        <v>5</v>
      </c>
      <c r="D4" s="208" t="s">
        <v>166</v>
      </c>
      <c r="E4" s="210" t="s">
        <v>6</v>
      </c>
      <c r="F4" s="210" t="s">
        <v>7</v>
      </c>
      <c r="G4" s="210" t="s">
        <v>8</v>
      </c>
      <c r="H4" s="210" t="s">
        <v>9</v>
      </c>
      <c r="I4" s="210" t="s">
        <v>10</v>
      </c>
      <c r="J4" s="210" t="s">
        <v>11</v>
      </c>
      <c r="K4" s="224" t="s">
        <v>12</v>
      </c>
    </row>
    <row r="5" spans="2:28" ht="23" customHeight="1" x14ac:dyDescent="0.35">
      <c r="B5" s="239" t="s">
        <v>167</v>
      </c>
      <c r="C5" s="240" t="s">
        <v>13</v>
      </c>
      <c r="D5" s="240" t="s">
        <v>168</v>
      </c>
      <c r="E5" s="241" t="s">
        <v>169</v>
      </c>
      <c r="F5" s="241" t="s">
        <v>170</v>
      </c>
      <c r="G5" s="295">
        <v>0.58299999999999996</v>
      </c>
      <c r="H5" s="237">
        <v>0.95</v>
      </c>
      <c r="I5" s="237">
        <v>0.97</v>
      </c>
      <c r="J5" s="237">
        <v>0.97</v>
      </c>
      <c r="K5" s="238">
        <v>0.97</v>
      </c>
    </row>
    <row r="6" spans="2:28" x14ac:dyDescent="0.35">
      <c r="B6" s="239"/>
      <c r="C6" s="240"/>
      <c r="D6" s="240"/>
      <c r="E6" s="241"/>
      <c r="F6" s="241"/>
      <c r="G6" s="297" t="s">
        <v>171</v>
      </c>
      <c r="H6" s="237"/>
      <c r="I6" s="237"/>
      <c r="J6" s="237"/>
      <c r="K6" s="238"/>
    </row>
    <row r="7" spans="2:28" ht="14.5" customHeight="1" x14ac:dyDescent="0.35">
      <c r="B7" s="239" t="s">
        <v>172</v>
      </c>
      <c r="C7" s="240" t="s">
        <v>13</v>
      </c>
      <c r="D7" s="240"/>
      <c r="E7" s="295">
        <v>0.627</v>
      </c>
      <c r="F7" s="295">
        <v>0.85299999999999998</v>
      </c>
      <c r="G7" s="296">
        <v>0.56000000000000005</v>
      </c>
      <c r="H7" s="243">
        <v>0.95</v>
      </c>
      <c r="I7" s="237">
        <v>0.8</v>
      </c>
      <c r="J7" s="237">
        <v>0.97</v>
      </c>
      <c r="K7" s="238">
        <v>0.97</v>
      </c>
    </row>
    <row r="8" spans="2:28" x14ac:dyDescent="0.35">
      <c r="B8" s="239"/>
      <c r="C8" s="240"/>
      <c r="D8" s="240"/>
      <c r="E8" s="299" t="s">
        <v>173</v>
      </c>
      <c r="F8" s="299" t="s">
        <v>175</v>
      </c>
      <c r="G8" s="299" t="s">
        <v>177</v>
      </c>
      <c r="H8" s="243"/>
      <c r="I8" s="237"/>
      <c r="J8" s="237"/>
      <c r="K8" s="238"/>
    </row>
    <row r="9" spans="2:28" x14ac:dyDescent="0.35">
      <c r="B9" s="239"/>
      <c r="C9" s="240"/>
      <c r="D9" s="240"/>
      <c r="E9" s="299" t="s">
        <v>174</v>
      </c>
      <c r="F9" s="299" t="s">
        <v>176</v>
      </c>
      <c r="G9" s="299" t="s">
        <v>178</v>
      </c>
      <c r="H9" s="243"/>
      <c r="I9" s="237"/>
      <c r="J9" s="237"/>
      <c r="K9" s="238"/>
    </row>
    <row r="10" spans="2:28" x14ac:dyDescent="0.35">
      <c r="B10" s="239"/>
      <c r="C10" s="240"/>
      <c r="D10" s="240"/>
      <c r="E10" s="297"/>
      <c r="F10" s="297"/>
      <c r="G10" s="298"/>
      <c r="H10" s="243"/>
      <c r="I10" s="237"/>
      <c r="J10" s="237"/>
      <c r="K10" s="238"/>
    </row>
    <row r="11" spans="2:28" ht="19" x14ac:dyDescent="0.35">
      <c r="B11" s="232" t="s">
        <v>179</v>
      </c>
      <c r="C11" s="231" t="s">
        <v>13</v>
      </c>
      <c r="D11" s="240"/>
      <c r="E11" s="233">
        <v>15</v>
      </c>
      <c r="F11" s="233">
        <v>10</v>
      </c>
      <c r="G11" s="233">
        <v>12</v>
      </c>
      <c r="H11" s="233">
        <v>14</v>
      </c>
      <c r="I11" s="233">
        <v>15</v>
      </c>
      <c r="J11" s="233">
        <v>15</v>
      </c>
      <c r="K11" s="236">
        <v>15</v>
      </c>
    </row>
    <row r="12" spans="2:28" ht="19" x14ac:dyDescent="0.35">
      <c r="B12" s="232" t="s">
        <v>180</v>
      </c>
      <c r="C12" s="231" t="s">
        <v>13</v>
      </c>
      <c r="D12" s="240"/>
      <c r="E12" s="233" t="s">
        <v>181</v>
      </c>
      <c r="F12" s="233" t="s">
        <v>181</v>
      </c>
      <c r="G12" s="233">
        <v>2</v>
      </c>
      <c r="H12" s="233">
        <v>10</v>
      </c>
      <c r="I12" s="233">
        <v>15</v>
      </c>
      <c r="J12" s="233">
        <v>15</v>
      </c>
      <c r="K12" s="236">
        <v>15</v>
      </c>
    </row>
    <row r="13" spans="2:28" ht="28.5" x14ac:dyDescent="0.35">
      <c r="B13" s="289" t="s">
        <v>182</v>
      </c>
      <c r="C13" s="290" t="s">
        <v>13</v>
      </c>
      <c r="D13" s="291"/>
      <c r="E13" s="292" t="s">
        <v>181</v>
      </c>
      <c r="F13" s="292" t="s">
        <v>181</v>
      </c>
      <c r="G13" s="292" t="s">
        <v>181</v>
      </c>
      <c r="H13" s="293">
        <v>0.92</v>
      </c>
      <c r="I13" s="293">
        <v>0.7</v>
      </c>
      <c r="J13" s="293">
        <v>0.9</v>
      </c>
      <c r="K13" s="294">
        <v>0.95</v>
      </c>
    </row>
    <row r="14" spans="2:28" x14ac:dyDescent="0.35">
      <c r="B14" s="283" t="s">
        <v>183</v>
      </c>
    </row>
    <row r="15" spans="2:28" x14ac:dyDescent="0.35">
      <c r="B15" s="242" t="s">
        <v>184</v>
      </c>
      <c r="C15" s="242"/>
      <c r="D15" s="242"/>
      <c r="E15" s="242"/>
      <c r="F15" s="242"/>
      <c r="G15" s="242"/>
      <c r="H15" s="242"/>
      <c r="I15" s="242"/>
    </row>
    <row r="16" spans="2:28" x14ac:dyDescent="0.35">
      <c r="B16" s="205"/>
    </row>
  </sheetData>
  <mergeCells count="19">
    <mergeCell ref="B15:I15"/>
    <mergeCell ref="D5:D13"/>
    <mergeCell ref="B7:B10"/>
    <mergeCell ref="C7:C10"/>
    <mergeCell ref="H7:H10"/>
    <mergeCell ref="I7:I10"/>
    <mergeCell ref="J7:J10"/>
    <mergeCell ref="K7:K10"/>
    <mergeCell ref="B2:K2"/>
    <mergeCell ref="E3:G3"/>
    <mergeCell ref="I3:K3"/>
    <mergeCell ref="B5:B6"/>
    <mergeCell ref="C5:C6"/>
    <mergeCell ref="E5:E6"/>
    <mergeCell ref="F5:F6"/>
    <mergeCell ref="H5:H6"/>
    <mergeCell ref="I5:I6"/>
    <mergeCell ref="J5:J6"/>
    <mergeCell ref="K5:K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A64E5-ADDB-408A-9FD9-DB184BC7E86B}">
  <dimension ref="B1:M63"/>
  <sheetViews>
    <sheetView showGridLines="0" workbookViewId="0">
      <selection activeCell="G12" sqref="G12:H12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44" t="s">
        <v>15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45" t="s">
        <v>22</v>
      </c>
      <c r="H4" s="246"/>
      <c r="I4" s="13" t="s">
        <v>10</v>
      </c>
      <c r="J4" s="13" t="s">
        <v>11</v>
      </c>
      <c r="K4" s="13" t="s">
        <v>12</v>
      </c>
      <c r="L4" s="245" t="s">
        <v>23</v>
      </c>
      <c r="M4" s="247"/>
    </row>
    <row r="5" spans="2:13" x14ac:dyDescent="0.35">
      <c r="B5" s="15" t="s">
        <v>24</v>
      </c>
      <c r="C5" s="16">
        <v>32.366</v>
      </c>
      <c r="D5" s="16">
        <v>29.826779595000001</v>
      </c>
      <c r="E5" s="16">
        <v>25.331</v>
      </c>
      <c r="F5" s="17">
        <v>19.376000000000001</v>
      </c>
      <c r="G5" s="18">
        <v>-0.157</v>
      </c>
      <c r="H5" s="18">
        <v>0.72499999999999998</v>
      </c>
      <c r="I5" s="16">
        <v>19.280999999999999</v>
      </c>
      <c r="J5" s="16">
        <v>20.227</v>
      </c>
      <c r="K5" s="16">
        <v>20.897359999999999</v>
      </c>
      <c r="L5" s="18">
        <v>2.5999999999999999E-2</v>
      </c>
      <c r="M5" s="19">
        <v>0.51300000000000001</v>
      </c>
    </row>
    <row r="6" spans="2:13" x14ac:dyDescent="0.35">
      <c r="B6" s="15" t="s">
        <v>25</v>
      </c>
      <c r="C6" s="16">
        <v>0</v>
      </c>
      <c r="D6" s="16">
        <v>11.387</v>
      </c>
      <c r="E6" s="16">
        <v>14.353</v>
      </c>
      <c r="F6" s="17">
        <v>16.52</v>
      </c>
      <c r="G6" s="18">
        <v>0</v>
      </c>
      <c r="H6" s="18">
        <v>0.27500000000000002</v>
      </c>
      <c r="I6" s="16">
        <v>14.888999999999999</v>
      </c>
      <c r="J6" s="16">
        <v>16.004999999999999</v>
      </c>
      <c r="K6" s="16">
        <v>17.085540000000002</v>
      </c>
      <c r="L6" s="18">
        <v>1.0999999999999999E-2</v>
      </c>
      <c r="M6" s="20">
        <v>0.41499999999999998</v>
      </c>
    </row>
    <row r="7" spans="2:13" x14ac:dyDescent="0.35">
      <c r="B7" s="15" t="s">
        <v>26</v>
      </c>
      <c r="C7" s="16">
        <v>0</v>
      </c>
      <c r="D7" s="16">
        <v>0</v>
      </c>
      <c r="E7" s="16">
        <v>0</v>
      </c>
      <c r="F7" s="17">
        <v>0</v>
      </c>
      <c r="G7" s="18">
        <v>0</v>
      </c>
      <c r="H7" s="18">
        <v>0</v>
      </c>
      <c r="I7" s="16">
        <v>3.5939999999999999</v>
      </c>
      <c r="J7" s="16">
        <v>3.8064</v>
      </c>
      <c r="K7" s="16">
        <v>4.0191999999999997</v>
      </c>
      <c r="L7" s="18">
        <v>0</v>
      </c>
      <c r="M7" s="20">
        <v>7.0999999999999994E-2</v>
      </c>
    </row>
    <row r="8" spans="2:13" x14ac:dyDescent="0.35">
      <c r="B8" s="21" t="s">
        <v>27</v>
      </c>
      <c r="C8" s="22">
        <v>32.366</v>
      </c>
      <c r="D8" s="22">
        <v>41.213779595000005</v>
      </c>
      <c r="E8" s="22">
        <v>39.683999999999997</v>
      </c>
      <c r="F8" s="23">
        <v>35.896000000000001</v>
      </c>
      <c r="G8" s="24">
        <v>3.5000000000000003E-2</v>
      </c>
      <c r="H8" s="25">
        <v>1</v>
      </c>
      <c r="I8" s="22">
        <v>37.764000000000003</v>
      </c>
      <c r="J8" s="22">
        <v>40.038399999999996</v>
      </c>
      <c r="K8" s="22">
        <v>42.002099999999999</v>
      </c>
      <c r="L8" s="26">
        <v>5.3999999999999999E-2</v>
      </c>
      <c r="M8" s="27">
        <v>1</v>
      </c>
    </row>
    <row r="9" spans="2:13" x14ac:dyDescent="0.35">
      <c r="B9" s="28"/>
      <c r="C9" s="28"/>
      <c r="D9" s="28"/>
      <c r="E9" s="29"/>
      <c r="F9" s="29"/>
      <c r="G9" s="29"/>
      <c r="H9" s="29"/>
      <c r="I9" s="29"/>
      <c r="J9" s="29"/>
      <c r="K9" s="29"/>
      <c r="L9" s="29"/>
      <c r="M9" s="29"/>
    </row>
    <row r="10" spans="2:13" x14ac:dyDescent="0.35">
      <c r="B10" s="244" t="s">
        <v>28</v>
      </c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</row>
    <row r="11" spans="2:13" ht="48.5" x14ac:dyDescent="0.35">
      <c r="B11" s="30" t="s">
        <v>29</v>
      </c>
      <c r="C11" s="31"/>
      <c r="D11" s="32" t="s">
        <v>16</v>
      </c>
      <c r="E11" s="33"/>
      <c r="F11" s="34" t="s">
        <v>17</v>
      </c>
      <c r="G11" s="35" t="s">
        <v>18</v>
      </c>
      <c r="H11" s="35" t="s">
        <v>19</v>
      </c>
      <c r="I11" s="36" t="s">
        <v>20</v>
      </c>
      <c r="J11" s="37"/>
      <c r="K11" s="38"/>
      <c r="L11" s="35" t="s">
        <v>18</v>
      </c>
      <c r="M11" s="39" t="s">
        <v>19</v>
      </c>
    </row>
    <row r="12" spans="2:13" x14ac:dyDescent="0.35">
      <c r="B12" s="40" t="s">
        <v>21</v>
      </c>
      <c r="C12" s="41" t="s">
        <v>6</v>
      </c>
      <c r="D12" s="41" t="s">
        <v>7</v>
      </c>
      <c r="E12" s="41" t="s">
        <v>8</v>
      </c>
      <c r="F12" s="42" t="s">
        <v>9</v>
      </c>
      <c r="G12" s="248" t="s">
        <v>22</v>
      </c>
      <c r="H12" s="249"/>
      <c r="I12" s="41" t="s">
        <v>10</v>
      </c>
      <c r="J12" s="41" t="s">
        <v>11</v>
      </c>
      <c r="K12" s="41" t="s">
        <v>12</v>
      </c>
      <c r="L12" s="248" t="s">
        <v>23</v>
      </c>
      <c r="M12" s="250"/>
    </row>
    <row r="13" spans="2:13" x14ac:dyDescent="0.35">
      <c r="B13" s="43" t="s">
        <v>30</v>
      </c>
      <c r="C13" s="44"/>
      <c r="D13" s="45"/>
      <c r="E13" s="45"/>
      <c r="F13" s="46"/>
      <c r="G13" s="47"/>
      <c r="H13" s="47"/>
      <c r="I13" s="45"/>
      <c r="J13" s="45"/>
      <c r="K13" s="48"/>
      <c r="L13" s="47"/>
      <c r="M13" s="49"/>
    </row>
    <row r="14" spans="2:13" x14ac:dyDescent="0.35">
      <c r="B14" s="43" t="s">
        <v>31</v>
      </c>
      <c r="C14" s="50">
        <v>4.8841421062499997</v>
      </c>
      <c r="D14" s="50">
        <v>3.6369999999999996</v>
      </c>
      <c r="E14" s="50">
        <v>4.7560000000000002</v>
      </c>
      <c r="F14" s="51">
        <v>3.9939999999999998</v>
      </c>
      <c r="G14" s="52">
        <v>-6.5000000000000002E-2</v>
      </c>
      <c r="H14" s="52">
        <v>0.114</v>
      </c>
      <c r="I14" s="50">
        <v>4.5979999999999999</v>
      </c>
      <c r="J14" s="50">
        <v>5.343</v>
      </c>
      <c r="K14" s="50">
        <v>5.7380000000000004</v>
      </c>
      <c r="L14" s="52">
        <v>0.128</v>
      </c>
      <c r="M14" s="53">
        <v>0.126</v>
      </c>
    </row>
    <row r="15" spans="2:13" ht="19" x14ac:dyDescent="0.35">
      <c r="B15" s="54" t="s">
        <v>32</v>
      </c>
      <c r="C15" s="55">
        <v>3.5611421062500002</v>
      </c>
      <c r="D15" s="56">
        <v>1.587</v>
      </c>
      <c r="E15" s="57">
        <v>2.8330000000000002</v>
      </c>
      <c r="F15" s="57">
        <v>2.5779999999999998</v>
      </c>
      <c r="G15" s="58">
        <v>-0.10199999999999999</v>
      </c>
      <c r="H15" s="58">
        <v>7.0000000000000007E-2</v>
      </c>
      <c r="I15" s="56">
        <v>3.125</v>
      </c>
      <c r="J15" s="56">
        <v>3.8109999999999999</v>
      </c>
      <c r="K15" s="57">
        <v>4.0510000000000002</v>
      </c>
      <c r="L15" s="58">
        <v>0.16300000000000001</v>
      </c>
      <c r="M15" s="58">
        <v>8.6999999999999994E-2</v>
      </c>
    </row>
    <row r="16" spans="2:13" x14ac:dyDescent="0.35">
      <c r="B16" s="54" t="s">
        <v>33</v>
      </c>
      <c r="C16" s="59">
        <v>1.323</v>
      </c>
      <c r="D16" s="60">
        <v>2.0499999999999998</v>
      </c>
      <c r="E16" s="61">
        <v>1.923</v>
      </c>
      <c r="F16" s="61">
        <v>1.4159999999999999</v>
      </c>
      <c r="G16" s="62">
        <v>2.3E-2</v>
      </c>
      <c r="H16" s="62">
        <v>4.3999999999999997E-2</v>
      </c>
      <c r="I16" s="60">
        <v>1.4730000000000001</v>
      </c>
      <c r="J16" s="60">
        <v>1.532</v>
      </c>
      <c r="K16" s="61">
        <v>1.6870000000000001</v>
      </c>
      <c r="L16" s="62">
        <v>0.06</v>
      </c>
      <c r="M16" s="62">
        <v>3.9E-2</v>
      </c>
    </row>
    <row r="17" spans="2:13" x14ac:dyDescent="0.35">
      <c r="B17" s="63" t="s">
        <v>34</v>
      </c>
      <c r="C17" s="50">
        <v>33.078000000000003</v>
      </c>
      <c r="D17" s="50">
        <v>34.411000000000001</v>
      </c>
      <c r="E17" s="50">
        <v>34.082000000000001</v>
      </c>
      <c r="F17" s="64">
        <v>31.902000000000001</v>
      </c>
      <c r="G17" s="65">
        <v>-1.2E-2</v>
      </c>
      <c r="H17" s="65">
        <v>0.88600000000000001</v>
      </c>
      <c r="I17" s="50">
        <v>33.165999999999997</v>
      </c>
      <c r="J17" s="50">
        <v>34.695</v>
      </c>
      <c r="K17" s="50">
        <v>36.264000000000003</v>
      </c>
      <c r="L17" s="65">
        <v>4.3999999999999997E-2</v>
      </c>
      <c r="M17" s="66">
        <v>0.874</v>
      </c>
    </row>
    <row r="18" spans="2:13" x14ac:dyDescent="0.35">
      <c r="B18" s="67" t="s">
        <v>35</v>
      </c>
      <c r="C18" s="68">
        <v>37.962142106249999</v>
      </c>
      <c r="D18" s="68">
        <v>38.048000000000002</v>
      </c>
      <c r="E18" s="69">
        <v>38.838000000000001</v>
      </c>
      <c r="F18" s="69">
        <v>35.896000000000001</v>
      </c>
      <c r="G18" s="70">
        <v>-1.7999999999999999E-2</v>
      </c>
      <c r="H18" s="70">
        <v>1</v>
      </c>
      <c r="I18" s="68">
        <v>37.763999999999996</v>
      </c>
      <c r="J18" s="68">
        <v>40.037999999999997</v>
      </c>
      <c r="K18" s="69">
        <v>42.002000000000002</v>
      </c>
      <c r="L18" s="70">
        <v>5.3999999999999999E-2</v>
      </c>
      <c r="M18" s="71">
        <v>1</v>
      </c>
    </row>
    <row r="19" spans="2:13" x14ac:dyDescent="0.35">
      <c r="B19" s="43" t="s">
        <v>36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35">
      <c r="B20" s="43" t="s">
        <v>37</v>
      </c>
      <c r="C20" s="50">
        <v>32.366</v>
      </c>
      <c r="D20" s="50">
        <v>41.213779594999991</v>
      </c>
      <c r="E20" s="50">
        <v>39.683999999999997</v>
      </c>
      <c r="F20" s="51">
        <v>35.896000000000001</v>
      </c>
      <c r="G20" s="76">
        <v>3.5000000000000003E-2</v>
      </c>
      <c r="H20" s="76">
        <v>1</v>
      </c>
      <c r="I20" s="50">
        <v>37.763999999999996</v>
      </c>
      <c r="J20" s="50">
        <v>40.038399999999996</v>
      </c>
      <c r="K20" s="50">
        <v>42.002100000000006</v>
      </c>
      <c r="L20" s="76">
        <v>5.3999999999999999E-2</v>
      </c>
      <c r="M20" s="77">
        <v>1</v>
      </c>
    </row>
    <row r="21" spans="2:13" x14ac:dyDescent="0.35">
      <c r="B21" s="54" t="s">
        <v>38</v>
      </c>
      <c r="C21" s="55">
        <v>23.282</v>
      </c>
      <c r="D21" s="56">
        <v>20.931000000000001</v>
      </c>
      <c r="E21" s="57">
        <v>21.521999999999998</v>
      </c>
      <c r="F21" s="57">
        <v>24.606999999999999</v>
      </c>
      <c r="G21" s="58">
        <v>1.9E-2</v>
      </c>
      <c r="H21" s="58">
        <v>0.61399999999999999</v>
      </c>
      <c r="I21" s="56">
        <v>25.856999999999999</v>
      </c>
      <c r="J21" s="56">
        <v>27.65</v>
      </c>
      <c r="K21" s="57">
        <v>29.309000000000005</v>
      </c>
      <c r="L21" s="58">
        <v>0.06</v>
      </c>
      <c r="M21" s="58">
        <v>0.69</v>
      </c>
    </row>
    <row r="22" spans="2:13" x14ac:dyDescent="0.35">
      <c r="B22" s="54" t="s">
        <v>39</v>
      </c>
      <c r="C22" s="78">
        <v>7.694</v>
      </c>
      <c r="D22" s="79">
        <v>18.024779594999998</v>
      </c>
      <c r="E22" s="80">
        <v>17.201000000000001</v>
      </c>
      <c r="F22" s="80">
        <v>11.289</v>
      </c>
      <c r="G22" s="81">
        <v>0.13600000000000001</v>
      </c>
      <c r="H22" s="81">
        <v>0.35599999999999998</v>
      </c>
      <c r="I22" s="79">
        <v>11.907</v>
      </c>
      <c r="J22" s="79">
        <v>12.388399999999999</v>
      </c>
      <c r="K22" s="80">
        <v>12.693100000000003</v>
      </c>
      <c r="L22" s="81">
        <v>0.04</v>
      </c>
      <c r="M22" s="81">
        <v>0.31</v>
      </c>
    </row>
    <row r="23" spans="2:13" x14ac:dyDescent="0.35">
      <c r="B23" s="54" t="s">
        <v>40</v>
      </c>
      <c r="C23" s="78">
        <v>1.3859999999999999</v>
      </c>
      <c r="D23" s="79">
        <v>2.2200000000000002</v>
      </c>
      <c r="E23" s="80">
        <v>0.94899999999999995</v>
      </c>
      <c r="F23" s="80">
        <v>0</v>
      </c>
      <c r="G23" s="81">
        <v>-1</v>
      </c>
      <c r="H23" s="81">
        <v>0.03</v>
      </c>
      <c r="I23" s="79">
        <v>0</v>
      </c>
      <c r="J23" s="79">
        <v>0</v>
      </c>
      <c r="K23" s="80">
        <v>0</v>
      </c>
      <c r="L23" s="81">
        <v>0</v>
      </c>
      <c r="M23" s="81">
        <v>0</v>
      </c>
    </row>
    <row r="24" spans="2:13" x14ac:dyDescent="0.35">
      <c r="B24" s="54" t="s">
        <v>41</v>
      </c>
      <c r="C24" s="59">
        <v>4.0000000000000001E-3</v>
      </c>
      <c r="D24" s="60">
        <v>3.7999999999999999E-2</v>
      </c>
      <c r="E24" s="61">
        <v>1.2E-2</v>
      </c>
      <c r="F24" s="61">
        <v>0</v>
      </c>
      <c r="G24" s="62">
        <v>-1</v>
      </c>
      <c r="H24" s="62">
        <v>0</v>
      </c>
      <c r="I24" s="60">
        <v>0</v>
      </c>
      <c r="J24" s="60">
        <v>0</v>
      </c>
      <c r="K24" s="61">
        <v>0</v>
      </c>
      <c r="L24" s="62">
        <v>0</v>
      </c>
      <c r="M24" s="62">
        <v>0</v>
      </c>
    </row>
    <row r="25" spans="2:13" x14ac:dyDescent="0.35">
      <c r="B25" s="67" t="s">
        <v>42</v>
      </c>
      <c r="C25" s="82">
        <v>32.366</v>
      </c>
      <c r="D25" s="82">
        <v>41.213779594999991</v>
      </c>
      <c r="E25" s="83">
        <v>39.683999999999997</v>
      </c>
      <c r="F25" s="83">
        <v>35.896000000000001</v>
      </c>
      <c r="G25" s="70">
        <v>3.5000000000000003E-2</v>
      </c>
      <c r="H25" s="70">
        <v>1</v>
      </c>
      <c r="I25" s="82">
        <v>37.763999999999996</v>
      </c>
      <c r="J25" s="82">
        <v>40.038399999999996</v>
      </c>
      <c r="K25" s="83">
        <v>42.002100000000006</v>
      </c>
      <c r="L25" s="70">
        <v>5.3999999999999999E-2</v>
      </c>
      <c r="M25" s="71">
        <v>1</v>
      </c>
    </row>
    <row r="26" spans="2:13" x14ac:dyDescent="0.35">
      <c r="B26" s="84" t="s">
        <v>43</v>
      </c>
      <c r="C26" s="85">
        <v>5.6</v>
      </c>
      <c r="D26" s="85">
        <v>-3.2</v>
      </c>
      <c r="E26" s="86">
        <v>-0.8</v>
      </c>
      <c r="F26" s="86">
        <v>0</v>
      </c>
      <c r="G26" s="87">
        <v>-1</v>
      </c>
      <c r="H26" s="87"/>
      <c r="I26" s="85">
        <v>0</v>
      </c>
      <c r="J26" s="85">
        <v>0</v>
      </c>
      <c r="K26" s="86">
        <v>0</v>
      </c>
      <c r="L26" s="87">
        <v>0</v>
      </c>
      <c r="M26" s="88"/>
    </row>
    <row r="27" spans="2:13" x14ac:dyDescent="0.35">
      <c r="B27" s="43"/>
      <c r="C27" s="79"/>
      <c r="D27" s="79"/>
      <c r="E27" s="79"/>
      <c r="F27" s="79"/>
      <c r="G27" s="89"/>
      <c r="H27" s="89"/>
      <c r="I27" s="79"/>
      <c r="J27" s="79"/>
      <c r="K27" s="79"/>
      <c r="L27" s="89"/>
      <c r="M27" s="90"/>
    </row>
    <row r="28" spans="2:13" x14ac:dyDescent="0.35">
      <c r="B28" s="91" t="s">
        <v>44</v>
      </c>
      <c r="C28" s="92"/>
      <c r="D28" s="92"/>
      <c r="E28" s="92"/>
      <c r="F28" s="92"/>
      <c r="G28" s="93"/>
      <c r="H28" s="93"/>
      <c r="I28" s="92"/>
      <c r="J28" s="92"/>
      <c r="K28" s="92"/>
      <c r="L28" s="93"/>
      <c r="M28" s="93"/>
    </row>
    <row r="29" spans="2:13" x14ac:dyDescent="0.35">
      <c r="B29" s="94" t="s">
        <v>45</v>
      </c>
      <c r="C29" s="95">
        <v>5.3330000000000055</v>
      </c>
      <c r="D29" s="95">
        <v>-1.2557795949999999</v>
      </c>
      <c r="E29" s="95">
        <v>-2.3340328676000013</v>
      </c>
      <c r="F29" s="96">
        <v>0</v>
      </c>
      <c r="G29" s="97">
        <v>-1</v>
      </c>
      <c r="H29" s="97">
        <v>0</v>
      </c>
      <c r="I29" s="95">
        <v>0</v>
      </c>
      <c r="J29" s="95">
        <v>0</v>
      </c>
      <c r="K29" s="98">
        <v>0</v>
      </c>
      <c r="L29" s="97">
        <v>0</v>
      </c>
      <c r="M29" s="99">
        <v>0</v>
      </c>
    </row>
    <row r="30" spans="2:13" x14ac:dyDescent="0.35">
      <c r="B30" s="100" t="s">
        <v>46</v>
      </c>
      <c r="C30" s="79"/>
      <c r="D30" s="79"/>
      <c r="E30" s="79"/>
      <c r="F30" s="101"/>
      <c r="G30" s="52"/>
      <c r="H30" s="52"/>
      <c r="I30" s="79"/>
      <c r="J30" s="79"/>
      <c r="K30" s="79"/>
      <c r="L30" s="52"/>
      <c r="M30" s="53"/>
    </row>
    <row r="31" spans="2:13" x14ac:dyDescent="0.35">
      <c r="B31" s="100" t="s">
        <v>47</v>
      </c>
      <c r="C31" s="50">
        <v>2.6749999999999998</v>
      </c>
      <c r="D31" s="50">
        <v>2.9610000000000003</v>
      </c>
      <c r="E31" s="50">
        <v>3.1159999999999997</v>
      </c>
      <c r="F31" s="51">
        <v>3.9929999999999999</v>
      </c>
      <c r="G31" s="52">
        <v>0.14299999999999999</v>
      </c>
      <c r="H31" s="52">
        <v>8.6999999999999994E-2</v>
      </c>
      <c r="I31" s="50">
        <v>4.5979999999999999</v>
      </c>
      <c r="J31" s="50">
        <v>5.343</v>
      </c>
      <c r="K31" s="50">
        <v>5.7380000000000004</v>
      </c>
      <c r="L31" s="52">
        <v>0.128</v>
      </c>
      <c r="M31" s="53">
        <v>0.126</v>
      </c>
    </row>
    <row r="32" spans="2:13" ht="19" x14ac:dyDescent="0.35">
      <c r="B32" s="102" t="s">
        <v>48</v>
      </c>
      <c r="C32" s="55">
        <v>1.5069999999999999</v>
      </c>
      <c r="D32" s="56">
        <v>1.2370000000000001</v>
      </c>
      <c r="E32" s="56">
        <v>1.1919999999999999</v>
      </c>
      <c r="F32" s="103">
        <v>2.577</v>
      </c>
      <c r="G32" s="58">
        <v>0.19600000000000001</v>
      </c>
      <c r="H32" s="58">
        <v>4.4999999999999998E-2</v>
      </c>
      <c r="I32" s="56">
        <v>3.125</v>
      </c>
      <c r="J32" s="56">
        <v>3.8109999999999999</v>
      </c>
      <c r="K32" s="57">
        <v>4.0510000000000002</v>
      </c>
      <c r="L32" s="58">
        <v>0.16300000000000001</v>
      </c>
      <c r="M32" s="58">
        <v>8.6999999999999994E-2</v>
      </c>
    </row>
    <row r="33" spans="2:13" x14ac:dyDescent="0.35">
      <c r="B33" s="102" t="s">
        <v>49</v>
      </c>
      <c r="C33" s="59">
        <v>1.1679999999999999</v>
      </c>
      <c r="D33" s="60">
        <v>1.724</v>
      </c>
      <c r="E33" s="60">
        <v>1.9239999999999999</v>
      </c>
      <c r="F33" s="104">
        <v>1.4159999999999999</v>
      </c>
      <c r="G33" s="62">
        <v>6.6000000000000003E-2</v>
      </c>
      <c r="H33" s="62">
        <v>4.2999999999999997E-2</v>
      </c>
      <c r="I33" s="60">
        <v>1.4730000000000001</v>
      </c>
      <c r="J33" s="60">
        <v>1.532</v>
      </c>
      <c r="K33" s="61">
        <v>1.6870000000000001</v>
      </c>
      <c r="L33" s="62">
        <v>0.06</v>
      </c>
      <c r="M33" s="62">
        <v>3.9E-2</v>
      </c>
    </row>
    <row r="34" spans="2:13" x14ac:dyDescent="0.35">
      <c r="B34" s="100" t="s">
        <v>34</v>
      </c>
      <c r="C34" s="50">
        <v>33.078000000000003</v>
      </c>
      <c r="D34" s="50">
        <v>33.951000000000001</v>
      </c>
      <c r="E34" s="50">
        <v>34.082000000000001</v>
      </c>
      <c r="F34" s="51">
        <v>31.902000000000001</v>
      </c>
      <c r="G34" s="52">
        <v>-1.2E-2</v>
      </c>
      <c r="H34" s="52">
        <v>0.91100000000000003</v>
      </c>
      <c r="I34" s="50">
        <v>33.165999999999997</v>
      </c>
      <c r="J34" s="50">
        <v>34.695</v>
      </c>
      <c r="K34" s="50">
        <v>36.264000000000003</v>
      </c>
      <c r="L34" s="52">
        <v>4.3999999999999997E-2</v>
      </c>
      <c r="M34" s="53">
        <v>0.874</v>
      </c>
    </row>
    <row r="35" spans="2:13" ht="19" x14ac:dyDescent="0.35">
      <c r="B35" s="100" t="s">
        <v>50</v>
      </c>
      <c r="C35" s="50">
        <v>0.14799999999999999</v>
      </c>
      <c r="D35" s="50">
        <v>5.0999999999999997E-2</v>
      </c>
      <c r="E35" s="50">
        <v>7.9000000000000001E-2</v>
      </c>
      <c r="F35" s="51">
        <v>0</v>
      </c>
      <c r="G35" s="52">
        <v>-1</v>
      </c>
      <c r="H35" s="52">
        <v>2E-3</v>
      </c>
      <c r="I35" s="50">
        <v>0</v>
      </c>
      <c r="J35" s="50">
        <v>0</v>
      </c>
      <c r="K35" s="50">
        <v>0</v>
      </c>
      <c r="L35" s="52">
        <v>0</v>
      </c>
      <c r="M35" s="53">
        <v>0</v>
      </c>
    </row>
    <row r="36" spans="2:13" x14ac:dyDescent="0.35">
      <c r="B36" s="105" t="s">
        <v>51</v>
      </c>
      <c r="C36" s="82">
        <v>35.901000000000003</v>
      </c>
      <c r="D36" s="82">
        <v>36.963000000000001</v>
      </c>
      <c r="E36" s="82">
        <v>37.277000000000001</v>
      </c>
      <c r="F36" s="106">
        <v>35.895000000000003</v>
      </c>
      <c r="G36" s="107">
        <v>0</v>
      </c>
      <c r="H36" s="107">
        <v>1</v>
      </c>
      <c r="I36" s="82">
        <v>37.763999999999996</v>
      </c>
      <c r="J36" s="82">
        <v>40.037999999999997</v>
      </c>
      <c r="K36" s="83">
        <v>42.002000000000002</v>
      </c>
      <c r="L36" s="107">
        <v>5.3999999999999999E-2</v>
      </c>
      <c r="M36" s="108">
        <v>1</v>
      </c>
    </row>
    <row r="37" spans="2:13" x14ac:dyDescent="0.35">
      <c r="B37" s="109" t="s">
        <v>52</v>
      </c>
      <c r="C37" s="72"/>
      <c r="D37" s="72"/>
      <c r="E37" s="72"/>
      <c r="F37" s="73"/>
      <c r="G37" s="97"/>
      <c r="H37" s="97"/>
      <c r="I37" s="72"/>
      <c r="J37" s="72"/>
      <c r="K37" s="72"/>
      <c r="L37" s="97"/>
      <c r="M37" s="99"/>
    </row>
    <row r="38" spans="2:13" x14ac:dyDescent="0.35">
      <c r="B38" s="100" t="s">
        <v>53</v>
      </c>
      <c r="C38" s="50">
        <v>30.567999999999998</v>
      </c>
      <c r="D38" s="50">
        <v>38.218779595000001</v>
      </c>
      <c r="E38" s="50">
        <v>39.611032867600002</v>
      </c>
      <c r="F38" s="51">
        <v>35.894999999999996</v>
      </c>
      <c r="G38" s="52">
        <v>5.5E-2</v>
      </c>
      <c r="H38" s="52">
        <v>1</v>
      </c>
      <c r="I38" s="50">
        <v>37.763999999999996</v>
      </c>
      <c r="J38" s="50">
        <v>40.037999999999997</v>
      </c>
      <c r="K38" s="50">
        <v>42.002000000000002</v>
      </c>
      <c r="L38" s="52">
        <v>5.3999999999999999E-2</v>
      </c>
      <c r="M38" s="53">
        <v>1</v>
      </c>
    </row>
    <row r="39" spans="2:13" x14ac:dyDescent="0.35">
      <c r="B39" s="102" t="s">
        <v>38</v>
      </c>
      <c r="C39" s="55">
        <v>23.097999999999999</v>
      </c>
      <c r="D39" s="56">
        <v>20.449000000000002</v>
      </c>
      <c r="E39" s="56">
        <v>21.552</v>
      </c>
      <c r="F39" s="103">
        <v>24.606999999999999</v>
      </c>
      <c r="G39" s="58">
        <v>2.1000000000000001E-2</v>
      </c>
      <c r="H39" s="58">
        <v>0.63</v>
      </c>
      <c r="I39" s="56">
        <v>25.856999999999999</v>
      </c>
      <c r="J39" s="56">
        <v>27.65</v>
      </c>
      <c r="K39" s="57">
        <v>29.309000000000001</v>
      </c>
      <c r="L39" s="58">
        <v>0.06</v>
      </c>
      <c r="M39" s="58">
        <v>0.69</v>
      </c>
    </row>
    <row r="40" spans="2:13" x14ac:dyDescent="0.35">
      <c r="B40" s="102" t="s">
        <v>39</v>
      </c>
      <c r="C40" s="59">
        <v>7.47</v>
      </c>
      <c r="D40" s="60">
        <v>17.769779594999999</v>
      </c>
      <c r="E40" s="60">
        <v>18.059032867599999</v>
      </c>
      <c r="F40" s="104">
        <v>11.288</v>
      </c>
      <c r="G40" s="62">
        <v>0.14799999999999999</v>
      </c>
      <c r="H40" s="62">
        <v>0.37</v>
      </c>
      <c r="I40" s="60">
        <v>11.907</v>
      </c>
      <c r="J40" s="60">
        <v>12.388</v>
      </c>
      <c r="K40" s="61">
        <v>12.693</v>
      </c>
      <c r="L40" s="62">
        <v>0.04</v>
      </c>
      <c r="M40" s="62">
        <v>0.31</v>
      </c>
    </row>
    <row r="41" spans="2:13" x14ac:dyDescent="0.35">
      <c r="B41" s="105" t="s">
        <v>54</v>
      </c>
      <c r="C41" s="82">
        <v>30.567999999999998</v>
      </c>
      <c r="D41" s="82">
        <v>38.218779595000001</v>
      </c>
      <c r="E41" s="82">
        <v>39.611032867600002</v>
      </c>
      <c r="F41" s="106">
        <v>35.894999999999996</v>
      </c>
      <c r="G41" s="107">
        <v>5.5E-2</v>
      </c>
      <c r="H41" s="107">
        <v>1</v>
      </c>
      <c r="I41" s="82">
        <v>37.763999999999996</v>
      </c>
      <c r="J41" s="82">
        <v>40.037999999999997</v>
      </c>
      <c r="K41" s="83">
        <v>42.002000000000002</v>
      </c>
      <c r="L41" s="107">
        <v>5.3999999999999999E-2</v>
      </c>
      <c r="M41" s="108">
        <v>1</v>
      </c>
    </row>
    <row r="42" spans="2:13" ht="19" x14ac:dyDescent="0.35">
      <c r="B42" s="100" t="s">
        <v>55</v>
      </c>
      <c r="C42" s="50">
        <v>-0.39199999999999996</v>
      </c>
      <c r="D42" s="50">
        <v>-0.75</v>
      </c>
      <c r="E42" s="50">
        <v>-1.982</v>
      </c>
      <c r="F42" s="51">
        <v>0</v>
      </c>
      <c r="G42" s="52">
        <v>-1</v>
      </c>
      <c r="H42" s="52">
        <v>0</v>
      </c>
      <c r="I42" s="50">
        <v>0</v>
      </c>
      <c r="J42" s="50">
        <v>0</v>
      </c>
      <c r="K42" s="110">
        <v>0</v>
      </c>
      <c r="L42" s="52">
        <v>0</v>
      </c>
      <c r="M42" s="53">
        <v>0</v>
      </c>
    </row>
    <row r="43" spans="2:13" ht="19" x14ac:dyDescent="0.35">
      <c r="B43" s="102" t="s">
        <v>56</v>
      </c>
      <c r="C43" s="55">
        <v>-0.35199999999999998</v>
      </c>
      <c r="D43" s="56">
        <v>-0.72599999999999998</v>
      </c>
      <c r="E43" s="56">
        <v>-1.9350000000000001</v>
      </c>
      <c r="F43" s="103">
        <v>0</v>
      </c>
      <c r="G43" s="58">
        <v>-1</v>
      </c>
      <c r="H43" s="58">
        <v>0</v>
      </c>
      <c r="I43" s="56">
        <v>0</v>
      </c>
      <c r="J43" s="56">
        <v>0</v>
      </c>
      <c r="K43" s="56">
        <v>0</v>
      </c>
      <c r="L43" s="58">
        <v>0</v>
      </c>
      <c r="M43" s="58">
        <v>0</v>
      </c>
    </row>
    <row r="44" spans="2:13" ht="19" x14ac:dyDescent="0.35">
      <c r="B44" s="102" t="s">
        <v>57</v>
      </c>
      <c r="C44" s="59">
        <v>-0.04</v>
      </c>
      <c r="D44" s="60">
        <v>-2.4E-2</v>
      </c>
      <c r="E44" s="60">
        <v>-4.7E-2</v>
      </c>
      <c r="F44" s="104">
        <v>0</v>
      </c>
      <c r="G44" s="62">
        <v>-1</v>
      </c>
      <c r="H44" s="62">
        <v>0</v>
      </c>
      <c r="I44" s="60">
        <v>0</v>
      </c>
      <c r="J44" s="60">
        <v>0</v>
      </c>
      <c r="K44" s="60">
        <v>0</v>
      </c>
      <c r="L44" s="62">
        <v>0</v>
      </c>
      <c r="M44" s="62">
        <v>0</v>
      </c>
    </row>
    <row r="45" spans="2:13" ht="19" x14ac:dyDescent="0.35">
      <c r="B45" s="100" t="s">
        <v>58</v>
      </c>
      <c r="C45" s="50">
        <v>0</v>
      </c>
      <c r="D45" s="50">
        <v>-0.4</v>
      </c>
      <c r="E45" s="50">
        <v>-0.33800000000000002</v>
      </c>
      <c r="F45" s="51">
        <v>0</v>
      </c>
      <c r="G45" s="52">
        <v>0</v>
      </c>
      <c r="H45" s="52">
        <v>0</v>
      </c>
      <c r="I45" s="50">
        <v>0</v>
      </c>
      <c r="J45" s="50">
        <v>0</v>
      </c>
      <c r="K45" s="110">
        <v>0</v>
      </c>
      <c r="L45" s="52">
        <v>0</v>
      </c>
      <c r="M45" s="53">
        <v>0</v>
      </c>
    </row>
    <row r="46" spans="2:13" x14ac:dyDescent="0.35">
      <c r="B46" s="111" t="s">
        <v>59</v>
      </c>
      <c r="C46" s="112">
        <v>0</v>
      </c>
      <c r="D46" s="113">
        <v>-0.4</v>
      </c>
      <c r="E46" s="113">
        <v>-0.33800000000000002</v>
      </c>
      <c r="F46" s="114">
        <v>0</v>
      </c>
      <c r="G46" s="115">
        <v>0</v>
      </c>
      <c r="H46" s="115">
        <v>0</v>
      </c>
      <c r="I46" s="113">
        <v>0</v>
      </c>
      <c r="J46" s="113">
        <v>0</v>
      </c>
      <c r="K46" s="113">
        <v>0</v>
      </c>
      <c r="L46" s="115">
        <v>0</v>
      </c>
      <c r="M46" s="115">
        <v>0</v>
      </c>
    </row>
    <row r="47" spans="2:13" ht="19" x14ac:dyDescent="0.35">
      <c r="B47" s="116" t="s">
        <v>60</v>
      </c>
      <c r="C47" s="117">
        <v>4.9410000000000052</v>
      </c>
      <c r="D47" s="117">
        <v>-2.4057795949999998</v>
      </c>
      <c r="E47" s="117">
        <v>-4.6540328676000016</v>
      </c>
      <c r="F47" s="118">
        <v>0</v>
      </c>
      <c r="G47" s="119">
        <v>-1</v>
      </c>
      <c r="H47" s="119">
        <v>-6.0000000000000001E-3</v>
      </c>
      <c r="I47" s="117">
        <v>0</v>
      </c>
      <c r="J47" s="117">
        <v>0</v>
      </c>
      <c r="K47" s="120">
        <v>0</v>
      </c>
      <c r="L47" s="119">
        <v>0</v>
      </c>
      <c r="M47" s="121">
        <v>0</v>
      </c>
    </row>
    <row r="48" spans="2:13" x14ac:dyDescent="0.35">
      <c r="B48" s="43"/>
      <c r="C48" s="79"/>
      <c r="D48" s="79"/>
      <c r="E48" s="79"/>
      <c r="F48" s="79"/>
      <c r="G48" s="122"/>
      <c r="H48" s="122"/>
      <c r="I48" s="79"/>
      <c r="J48" s="79"/>
      <c r="K48" s="79"/>
      <c r="L48" s="122"/>
      <c r="M48" s="122"/>
    </row>
    <row r="49" spans="2:13" x14ac:dyDescent="0.35">
      <c r="B49" s="43" t="s">
        <v>61</v>
      </c>
      <c r="C49" s="79"/>
      <c r="D49" s="79"/>
      <c r="E49" s="79"/>
      <c r="F49" s="79"/>
      <c r="G49" s="123"/>
      <c r="H49" s="123"/>
      <c r="I49" s="79"/>
      <c r="J49" s="79"/>
      <c r="K49" s="79"/>
      <c r="L49" s="123"/>
      <c r="M49" s="123"/>
    </row>
    <row r="50" spans="2:13" x14ac:dyDescent="0.35">
      <c r="B50" s="124" t="s">
        <v>62</v>
      </c>
      <c r="C50" s="72">
        <v>3.113</v>
      </c>
      <c r="D50" s="72">
        <v>2.1930000000000001</v>
      </c>
      <c r="E50" s="72">
        <v>3.8759999999999999</v>
      </c>
      <c r="F50" s="73">
        <v>13.978</v>
      </c>
      <c r="G50" s="125">
        <v>0.65</v>
      </c>
      <c r="H50" s="125">
        <v>0.20200000000000001</v>
      </c>
      <c r="I50" s="72">
        <v>13.978</v>
      </c>
      <c r="J50" s="72">
        <v>13.978</v>
      </c>
      <c r="K50" s="72">
        <v>13.978</v>
      </c>
      <c r="L50" s="125">
        <v>0</v>
      </c>
      <c r="M50" s="126">
        <v>0.45800000000000002</v>
      </c>
    </row>
    <row r="51" spans="2:13" x14ac:dyDescent="0.35">
      <c r="B51" s="127" t="s">
        <v>63</v>
      </c>
      <c r="C51" s="79"/>
      <c r="D51" s="79"/>
      <c r="E51" s="79"/>
      <c r="F51" s="101"/>
      <c r="G51" s="81"/>
      <c r="H51" s="81"/>
      <c r="I51" s="79"/>
      <c r="J51" s="79"/>
      <c r="K51" s="79"/>
      <c r="L51" s="81"/>
      <c r="M51" s="128"/>
    </row>
    <row r="52" spans="2:13" x14ac:dyDescent="0.35">
      <c r="B52" s="127" t="s">
        <v>64</v>
      </c>
      <c r="C52" s="129">
        <v>-0.35199999999999998</v>
      </c>
      <c r="D52" s="130">
        <v>-0.72599999999999998</v>
      </c>
      <c r="E52" s="130">
        <v>-1.9350000000000001</v>
      </c>
      <c r="F52" s="131">
        <v>0</v>
      </c>
      <c r="G52" s="132">
        <v>-1</v>
      </c>
      <c r="H52" s="132">
        <v>0</v>
      </c>
      <c r="I52" s="130">
        <v>0</v>
      </c>
      <c r="J52" s="130">
        <v>0</v>
      </c>
      <c r="K52" s="130">
        <v>0</v>
      </c>
      <c r="L52" s="132">
        <v>0</v>
      </c>
      <c r="M52" s="132">
        <v>0</v>
      </c>
    </row>
    <row r="53" spans="2:13" x14ac:dyDescent="0.35">
      <c r="B53" s="54" t="s">
        <v>65</v>
      </c>
      <c r="C53" s="79">
        <v>0.38500000000000001</v>
      </c>
      <c r="D53" s="79">
        <v>2.5190000000000001</v>
      </c>
      <c r="E53" s="79">
        <v>3.3140000000000001</v>
      </c>
      <c r="F53" s="101">
        <v>1.399</v>
      </c>
      <c r="G53" s="81">
        <v>0.53700000000000003</v>
      </c>
      <c r="H53" s="81">
        <v>7.2999999999999995E-2</v>
      </c>
      <c r="I53" s="79">
        <v>1.399</v>
      </c>
      <c r="J53" s="79">
        <v>1.399</v>
      </c>
      <c r="K53" s="79">
        <v>1.399</v>
      </c>
      <c r="L53" s="81">
        <v>0</v>
      </c>
      <c r="M53" s="128">
        <v>4.5999999999999999E-2</v>
      </c>
    </row>
    <row r="54" spans="2:13" x14ac:dyDescent="0.35">
      <c r="B54" s="54" t="s">
        <v>66</v>
      </c>
      <c r="C54" s="79">
        <v>27.902999999999999</v>
      </c>
      <c r="D54" s="79">
        <v>25.495999999999999</v>
      </c>
      <c r="E54" s="79">
        <v>14.791</v>
      </c>
      <c r="F54" s="101">
        <v>15.131</v>
      </c>
      <c r="G54" s="81">
        <v>-0.185</v>
      </c>
      <c r="H54" s="81">
        <v>0.72499999999999998</v>
      </c>
      <c r="I54" s="79">
        <v>15.131</v>
      </c>
      <c r="J54" s="79">
        <v>15.131</v>
      </c>
      <c r="K54" s="79">
        <v>15.131</v>
      </c>
      <c r="L54" s="81">
        <v>0</v>
      </c>
      <c r="M54" s="128">
        <v>0.496</v>
      </c>
    </row>
    <row r="55" spans="2:13" x14ac:dyDescent="0.35">
      <c r="B55" s="67" t="s">
        <v>67</v>
      </c>
      <c r="C55" s="82">
        <v>31.401</v>
      </c>
      <c r="D55" s="82">
        <v>30.207999999999998</v>
      </c>
      <c r="E55" s="82">
        <v>21.981000000000002</v>
      </c>
      <c r="F55" s="106">
        <v>30.507999999999999</v>
      </c>
      <c r="G55" s="107">
        <v>-0.01</v>
      </c>
      <c r="H55" s="107">
        <v>1</v>
      </c>
      <c r="I55" s="82">
        <v>30.507999999999999</v>
      </c>
      <c r="J55" s="82">
        <v>30.507999999999999</v>
      </c>
      <c r="K55" s="82">
        <v>30.507999999999999</v>
      </c>
      <c r="L55" s="107">
        <v>0</v>
      </c>
      <c r="M55" s="108">
        <v>1</v>
      </c>
    </row>
    <row r="56" spans="2:13" x14ac:dyDescent="0.35">
      <c r="B56" s="54" t="s">
        <v>68</v>
      </c>
      <c r="C56" s="79">
        <v>20.971</v>
      </c>
      <c r="D56" s="79">
        <v>21.785</v>
      </c>
      <c r="E56" s="79">
        <v>15.331</v>
      </c>
      <c r="F56" s="101">
        <v>23.821000000000002</v>
      </c>
      <c r="G56" s="81">
        <v>4.2999999999999997E-2</v>
      </c>
      <c r="H56" s="81">
        <v>0.71699999999999997</v>
      </c>
      <c r="I56" s="79">
        <v>23.821000000000002</v>
      </c>
      <c r="J56" s="79">
        <v>23.821000000000002</v>
      </c>
      <c r="K56" s="79">
        <v>23.821000000000002</v>
      </c>
      <c r="L56" s="81">
        <v>0</v>
      </c>
      <c r="M56" s="128">
        <v>0.78100000000000003</v>
      </c>
    </row>
    <row r="57" spans="2:13" x14ac:dyDescent="0.35">
      <c r="B57" s="133" t="s">
        <v>69</v>
      </c>
      <c r="C57" s="79">
        <v>4.4260000000000002</v>
      </c>
      <c r="D57" s="79">
        <v>0.44700000000000001</v>
      </c>
      <c r="E57" s="79">
        <v>0</v>
      </c>
      <c r="F57" s="101">
        <v>0.44700000000000001</v>
      </c>
      <c r="G57" s="81">
        <v>-0.53400000000000003</v>
      </c>
      <c r="H57" s="81">
        <v>4.2999999999999997E-2</v>
      </c>
      <c r="I57" s="79">
        <v>0.44700000000000001</v>
      </c>
      <c r="J57" s="79">
        <v>0.44700000000000001</v>
      </c>
      <c r="K57" s="79">
        <v>0.44700000000000001</v>
      </c>
      <c r="L57" s="81">
        <v>0</v>
      </c>
      <c r="M57" s="128">
        <v>1.4999999999999999E-2</v>
      </c>
    </row>
    <row r="58" spans="2:13" x14ac:dyDescent="0.35">
      <c r="B58" s="134" t="s">
        <v>70</v>
      </c>
      <c r="C58" s="79">
        <v>0.65700000000000003</v>
      </c>
      <c r="D58" s="79">
        <v>0.32500000000000001</v>
      </c>
      <c r="E58" s="79">
        <v>2.8000000000000001E-2</v>
      </c>
      <c r="F58" s="101">
        <v>0</v>
      </c>
      <c r="G58" s="81">
        <v>-1</v>
      </c>
      <c r="H58" s="81">
        <v>8.0000000000000002E-3</v>
      </c>
      <c r="I58" s="79">
        <v>0</v>
      </c>
      <c r="J58" s="79">
        <v>0</v>
      </c>
      <c r="K58" s="79">
        <v>0</v>
      </c>
      <c r="L58" s="81">
        <v>0</v>
      </c>
      <c r="M58" s="128">
        <v>0</v>
      </c>
    </row>
    <row r="59" spans="2:13" x14ac:dyDescent="0.35">
      <c r="B59" s="133" t="s">
        <v>71</v>
      </c>
      <c r="C59" s="79">
        <v>5.3470000000000004</v>
      </c>
      <c r="D59" s="79">
        <v>7.6509999999999998</v>
      </c>
      <c r="E59" s="79">
        <v>6.6219999999999999</v>
      </c>
      <c r="F59" s="101">
        <v>6.24</v>
      </c>
      <c r="G59" s="81">
        <v>5.2999999999999999E-2</v>
      </c>
      <c r="H59" s="81">
        <v>0.23200000000000001</v>
      </c>
      <c r="I59" s="79">
        <v>6.24</v>
      </c>
      <c r="J59" s="79">
        <v>6.24</v>
      </c>
      <c r="K59" s="79">
        <v>6.24</v>
      </c>
      <c r="L59" s="81">
        <v>0</v>
      </c>
      <c r="M59" s="128">
        <v>0.20499999999999999</v>
      </c>
    </row>
    <row r="60" spans="2:13" x14ac:dyDescent="0.35">
      <c r="B60" s="67" t="s">
        <v>72</v>
      </c>
      <c r="C60" s="82">
        <v>31.401</v>
      </c>
      <c r="D60" s="82">
        <v>30.207999999999998</v>
      </c>
      <c r="E60" s="82">
        <v>21.981000000000002</v>
      </c>
      <c r="F60" s="106">
        <v>30.508000000000003</v>
      </c>
      <c r="G60" s="107">
        <v>-0.01</v>
      </c>
      <c r="H60" s="107">
        <v>1</v>
      </c>
      <c r="I60" s="82">
        <v>30.508000000000003</v>
      </c>
      <c r="J60" s="82">
        <v>30.508000000000003</v>
      </c>
      <c r="K60" s="82">
        <v>30.508000000000003</v>
      </c>
      <c r="L60" s="107">
        <v>0</v>
      </c>
      <c r="M60" s="108">
        <v>1</v>
      </c>
    </row>
    <row r="61" spans="2:13" x14ac:dyDescent="0.35">
      <c r="B61" s="135"/>
      <c r="C61" s="136"/>
      <c r="D61" s="136"/>
      <c r="E61" s="137"/>
      <c r="F61" s="137"/>
      <c r="G61" s="137"/>
      <c r="H61" s="137"/>
      <c r="I61" s="137"/>
      <c r="J61" s="137"/>
      <c r="K61" s="138"/>
      <c r="L61" s="138"/>
      <c r="M61" s="138"/>
    </row>
    <row r="62" spans="2:13" x14ac:dyDescent="0.35"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40"/>
      <c r="M62" s="141"/>
    </row>
    <row r="63" spans="2:13" x14ac:dyDescent="0.35">
      <c r="B63" s="142"/>
      <c r="C63" s="143"/>
      <c r="D63" s="50"/>
      <c r="E63" s="50"/>
      <c r="F63" s="144"/>
      <c r="G63" s="144"/>
      <c r="H63" s="144"/>
      <c r="I63" s="50"/>
      <c r="J63" s="145"/>
      <c r="K63" s="140"/>
      <c r="L63" s="140"/>
      <c r="M63" s="14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80DD7-51A4-45D9-9396-340074183E67}">
  <dimension ref="B1:U13"/>
  <sheetViews>
    <sheetView showGridLines="0" workbookViewId="0">
      <selection activeCell="I14" sqref="I14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44" t="s">
        <v>73</v>
      </c>
      <c r="C2" s="254"/>
      <c r="D2" s="25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2:21" x14ac:dyDescent="0.35">
      <c r="B3" s="146"/>
      <c r="C3" s="255" t="s">
        <v>74</v>
      </c>
      <c r="D3" s="256"/>
      <c r="E3" s="147" t="s">
        <v>75</v>
      </c>
      <c r="F3" s="257" t="s">
        <v>221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148"/>
      <c r="T3" s="258" t="s">
        <v>76</v>
      </c>
      <c r="U3" s="260" t="s">
        <v>77</v>
      </c>
    </row>
    <row r="4" spans="2:21" ht="47.5" x14ac:dyDescent="0.35">
      <c r="B4" s="149"/>
      <c r="C4" s="150" t="s">
        <v>78</v>
      </c>
      <c r="D4" s="151" t="s">
        <v>79</v>
      </c>
      <c r="E4" s="251" t="s">
        <v>80</v>
      </c>
      <c r="F4" s="252"/>
      <c r="G4" s="253"/>
      <c r="H4" s="251" t="s">
        <v>81</v>
      </c>
      <c r="I4" s="252"/>
      <c r="J4" s="253"/>
      <c r="K4" s="251" t="s">
        <v>82</v>
      </c>
      <c r="L4" s="252"/>
      <c r="M4" s="252"/>
      <c r="N4" s="252"/>
      <c r="O4" s="252"/>
      <c r="P4" s="252"/>
      <c r="Q4" s="252"/>
      <c r="R4" s="252"/>
      <c r="S4" s="253"/>
      <c r="T4" s="259"/>
      <c r="U4" s="261"/>
    </row>
    <row r="5" spans="2:21" x14ac:dyDescent="0.35">
      <c r="B5" s="152"/>
      <c r="C5" s="153"/>
      <c r="D5" s="154"/>
      <c r="E5" s="251" t="s">
        <v>8</v>
      </c>
      <c r="F5" s="252"/>
      <c r="G5" s="253"/>
      <c r="H5" s="251" t="s">
        <v>9</v>
      </c>
      <c r="I5" s="252"/>
      <c r="J5" s="253"/>
      <c r="K5" s="251" t="s">
        <v>10</v>
      </c>
      <c r="L5" s="252"/>
      <c r="M5" s="253"/>
      <c r="N5" s="251" t="s">
        <v>11</v>
      </c>
      <c r="O5" s="252"/>
      <c r="P5" s="253"/>
      <c r="Q5" s="251" t="s">
        <v>12</v>
      </c>
      <c r="R5" s="252"/>
      <c r="S5" s="253"/>
      <c r="T5" s="155" t="s">
        <v>23</v>
      </c>
      <c r="U5" s="156"/>
    </row>
    <row r="6" spans="2:21" ht="20" x14ac:dyDescent="0.35">
      <c r="B6" s="157" t="s">
        <v>83</v>
      </c>
      <c r="C6" s="158"/>
      <c r="D6" s="159"/>
      <c r="E6" s="160" t="s">
        <v>84</v>
      </c>
      <c r="F6" s="161" t="s">
        <v>85</v>
      </c>
      <c r="G6" s="162" t="s">
        <v>86</v>
      </c>
      <c r="H6" s="160" t="s">
        <v>84</v>
      </c>
      <c r="I6" s="161" t="s">
        <v>85</v>
      </c>
      <c r="J6" s="162" t="s">
        <v>86</v>
      </c>
      <c r="K6" s="160" t="s">
        <v>84</v>
      </c>
      <c r="L6" s="161" t="s">
        <v>85</v>
      </c>
      <c r="M6" s="162" t="s">
        <v>86</v>
      </c>
      <c r="N6" s="160" t="s">
        <v>84</v>
      </c>
      <c r="O6" s="161" t="s">
        <v>85</v>
      </c>
      <c r="P6" s="162" t="s">
        <v>86</v>
      </c>
      <c r="Q6" s="160" t="s">
        <v>84</v>
      </c>
      <c r="R6" s="161" t="s">
        <v>85</v>
      </c>
      <c r="S6" s="162" t="s">
        <v>86</v>
      </c>
      <c r="T6" s="163" t="s">
        <v>87</v>
      </c>
      <c r="U6" s="164"/>
    </row>
    <row r="7" spans="2:21" x14ac:dyDescent="0.35">
      <c r="B7" s="165" t="s">
        <v>88</v>
      </c>
      <c r="C7" s="166">
        <v>40</v>
      </c>
      <c r="D7" s="167">
        <v>40</v>
      </c>
      <c r="E7" s="168">
        <v>40</v>
      </c>
      <c r="F7" s="169">
        <v>21.522000000000002</v>
      </c>
      <c r="G7" s="170">
        <v>0.53805000000000003</v>
      </c>
      <c r="H7" s="168">
        <v>40</v>
      </c>
      <c r="I7" s="169">
        <v>24.606999999999999</v>
      </c>
      <c r="J7" s="170">
        <v>0.61517500000000003</v>
      </c>
      <c r="K7" s="168">
        <v>41</v>
      </c>
      <c r="L7" s="169">
        <v>22.553000000000001</v>
      </c>
      <c r="M7" s="170">
        <v>0.55007317073170736</v>
      </c>
      <c r="N7" s="168">
        <v>41</v>
      </c>
      <c r="O7" s="169">
        <v>24.180000000000003</v>
      </c>
      <c r="P7" s="170">
        <v>0.58975609756097569</v>
      </c>
      <c r="Q7" s="168">
        <v>41</v>
      </c>
      <c r="R7" s="169">
        <v>25.630780000000001</v>
      </c>
      <c r="S7" s="169">
        <v>0.62514097560975612</v>
      </c>
      <c r="T7" s="171">
        <v>8.2648376090521669E-3</v>
      </c>
      <c r="U7" s="171">
        <v>0.99999999999999989</v>
      </c>
    </row>
    <row r="8" spans="2:21" x14ac:dyDescent="0.35">
      <c r="B8" s="172" t="s">
        <v>89</v>
      </c>
      <c r="C8" s="173">
        <v>8</v>
      </c>
      <c r="D8" s="173">
        <v>8</v>
      </c>
      <c r="E8" s="174">
        <v>8</v>
      </c>
      <c r="F8" s="175">
        <v>0.79100000000000004</v>
      </c>
      <c r="G8" s="176">
        <v>9.8875000000000005E-2</v>
      </c>
      <c r="H8" s="174">
        <v>8</v>
      </c>
      <c r="I8" s="175">
        <v>0.91200000000000003</v>
      </c>
      <c r="J8" s="176">
        <v>0.114</v>
      </c>
      <c r="K8" s="174">
        <v>8</v>
      </c>
      <c r="L8" s="175">
        <v>0.91200000000000003</v>
      </c>
      <c r="M8" s="176">
        <v>0.114</v>
      </c>
      <c r="N8" s="174">
        <v>8</v>
      </c>
      <c r="O8" s="175">
        <v>0.91200000000000003</v>
      </c>
      <c r="P8" s="176">
        <v>0.114</v>
      </c>
      <c r="Q8" s="177">
        <v>8</v>
      </c>
      <c r="R8" s="175">
        <v>0.96672000000000013</v>
      </c>
      <c r="S8" s="175">
        <v>0.12084000000000002</v>
      </c>
      <c r="T8" s="178">
        <v>0</v>
      </c>
      <c r="U8" s="179">
        <v>0.19634146341463415</v>
      </c>
    </row>
    <row r="9" spans="2:21" x14ac:dyDescent="0.35">
      <c r="B9" s="172" t="s">
        <v>90</v>
      </c>
      <c r="C9" s="180">
        <v>21</v>
      </c>
      <c r="D9" s="180">
        <v>21</v>
      </c>
      <c r="E9" s="181">
        <v>21</v>
      </c>
      <c r="F9" s="182">
        <v>9.8879999999999999</v>
      </c>
      <c r="G9" s="183">
        <v>0.47085714285714286</v>
      </c>
      <c r="H9" s="181">
        <v>21</v>
      </c>
      <c r="I9" s="182">
        <v>10.936999999999999</v>
      </c>
      <c r="J9" s="183">
        <v>0.52080952380952383</v>
      </c>
      <c r="K9" s="181">
        <v>21</v>
      </c>
      <c r="L9" s="182">
        <v>11.474</v>
      </c>
      <c r="M9" s="183">
        <v>0.54638095238095241</v>
      </c>
      <c r="N9" s="181">
        <v>21</v>
      </c>
      <c r="O9" s="182">
        <v>12.045</v>
      </c>
      <c r="P9" s="183">
        <v>0.57357142857142862</v>
      </c>
      <c r="Q9" s="184">
        <v>21</v>
      </c>
      <c r="R9" s="182">
        <v>12.801080000000001</v>
      </c>
      <c r="S9" s="182">
        <v>0.60957523809523817</v>
      </c>
      <c r="T9" s="185">
        <v>0</v>
      </c>
      <c r="U9" s="186">
        <v>0.51539634146341462</v>
      </c>
    </row>
    <row r="10" spans="2:21" x14ac:dyDescent="0.35">
      <c r="B10" s="172" t="s">
        <v>91</v>
      </c>
      <c r="C10" s="180">
        <v>7</v>
      </c>
      <c r="D10" s="180">
        <v>7</v>
      </c>
      <c r="E10" s="181">
        <v>7</v>
      </c>
      <c r="F10" s="182">
        <v>5.3220000000000001</v>
      </c>
      <c r="G10" s="183">
        <v>0.76028571428571434</v>
      </c>
      <c r="H10" s="181">
        <v>7</v>
      </c>
      <c r="I10" s="182">
        <v>6.63</v>
      </c>
      <c r="J10" s="183">
        <v>0.94714285714285718</v>
      </c>
      <c r="K10" s="181">
        <v>8</v>
      </c>
      <c r="L10" s="182">
        <v>6.5439999999999996</v>
      </c>
      <c r="M10" s="183">
        <v>0.81799999999999995</v>
      </c>
      <c r="N10" s="181">
        <v>8</v>
      </c>
      <c r="O10" s="182">
        <v>6.7889999999999997</v>
      </c>
      <c r="P10" s="183">
        <v>0.84862499999999996</v>
      </c>
      <c r="Q10" s="184">
        <v>8</v>
      </c>
      <c r="R10" s="182">
        <v>6.0799400000000006</v>
      </c>
      <c r="S10" s="182">
        <v>0.75999250000000007</v>
      </c>
      <c r="T10" s="185">
        <v>4.5515917149420382E-2</v>
      </c>
      <c r="U10" s="186">
        <v>0.19009146341463412</v>
      </c>
    </row>
    <row r="11" spans="2:21" x14ac:dyDescent="0.35">
      <c r="B11" s="172" t="s">
        <v>92</v>
      </c>
      <c r="C11" s="187">
        <v>4</v>
      </c>
      <c r="D11" s="187">
        <v>4</v>
      </c>
      <c r="E11" s="188">
        <v>4</v>
      </c>
      <c r="F11" s="189">
        <v>5.5209999999999999</v>
      </c>
      <c r="G11" s="190">
        <v>1.38025</v>
      </c>
      <c r="H11" s="188">
        <v>4</v>
      </c>
      <c r="I11" s="189">
        <v>6.1280000000000001</v>
      </c>
      <c r="J11" s="190">
        <v>1.532</v>
      </c>
      <c r="K11" s="188">
        <v>4</v>
      </c>
      <c r="L11" s="189">
        <v>3.6230000000000002</v>
      </c>
      <c r="M11" s="190">
        <v>0.90575000000000006</v>
      </c>
      <c r="N11" s="188">
        <v>4</v>
      </c>
      <c r="O11" s="189">
        <v>4.4340000000000002</v>
      </c>
      <c r="P11" s="190">
        <v>1.1085</v>
      </c>
      <c r="Q11" s="191">
        <v>4</v>
      </c>
      <c r="R11" s="189">
        <v>5.7830399999999997</v>
      </c>
      <c r="S11" s="189">
        <v>1.4457599999999999</v>
      </c>
      <c r="T11" s="192">
        <v>0</v>
      </c>
      <c r="U11" s="193">
        <v>9.8170731707317077E-2</v>
      </c>
    </row>
    <row r="12" spans="2:21" x14ac:dyDescent="0.35">
      <c r="B12" s="214" t="s">
        <v>193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3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0CA96-7CEB-4A0C-9694-025EFBD0FC07}">
  <dimension ref="B1:AB12"/>
  <sheetViews>
    <sheetView showGridLines="0" workbookViewId="0">
      <selection activeCell="M14" sqref="M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" t="s">
        <v>14</v>
      </c>
      <c r="AB1">
        <f>SUMPRODUCT(LEN(B2)-LEN(SUBSTITUTE(B2,{1,2,3,4,5,6,7,8,9,0},"")))</f>
        <v>4</v>
      </c>
    </row>
    <row r="2" spans="2:28" x14ac:dyDescent="0.35">
      <c r="B2" s="262" t="s">
        <v>93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2:28" ht="19" x14ac:dyDescent="0.35">
      <c r="B3" s="223"/>
      <c r="C3" s="208"/>
      <c r="D3" s="208"/>
      <c r="E3" s="263" t="s">
        <v>1</v>
      </c>
      <c r="F3" s="263"/>
      <c r="G3" s="263"/>
      <c r="H3" s="209" t="s">
        <v>2</v>
      </c>
      <c r="I3" s="263" t="s">
        <v>3</v>
      </c>
      <c r="J3" s="263"/>
      <c r="K3" s="264"/>
    </row>
    <row r="4" spans="2:28" x14ac:dyDescent="0.35">
      <c r="B4" s="223" t="s">
        <v>4</v>
      </c>
      <c r="C4" s="208" t="s">
        <v>5</v>
      </c>
      <c r="D4" s="208" t="s">
        <v>185</v>
      </c>
      <c r="E4" s="210" t="s">
        <v>6</v>
      </c>
      <c r="F4" s="210" t="s">
        <v>7</v>
      </c>
      <c r="G4" s="210" t="s">
        <v>8</v>
      </c>
      <c r="H4" s="210" t="s">
        <v>9</v>
      </c>
      <c r="I4" s="210" t="s">
        <v>10</v>
      </c>
      <c r="J4" s="210" t="s">
        <v>11</v>
      </c>
      <c r="K4" s="224" t="s">
        <v>12</v>
      </c>
    </row>
    <row r="5" spans="2:28" ht="28.5" x14ac:dyDescent="0.35">
      <c r="B5" s="225" t="s">
        <v>94</v>
      </c>
      <c r="C5" s="211" t="s">
        <v>99</v>
      </c>
      <c r="D5" s="240" t="s">
        <v>144</v>
      </c>
      <c r="E5" s="212" t="s">
        <v>181</v>
      </c>
      <c r="F5" s="212" t="s">
        <v>181</v>
      </c>
      <c r="G5" s="212">
        <v>2</v>
      </c>
      <c r="H5" s="212">
        <v>2</v>
      </c>
      <c r="I5" s="212">
        <v>2</v>
      </c>
      <c r="J5" s="212">
        <v>2</v>
      </c>
      <c r="K5" s="226">
        <v>2</v>
      </c>
    </row>
    <row r="6" spans="2:28" ht="14.5" customHeight="1" x14ac:dyDescent="0.35">
      <c r="B6" s="239" t="s">
        <v>186</v>
      </c>
      <c r="C6" s="240" t="s">
        <v>187</v>
      </c>
      <c r="D6" s="240"/>
      <c r="E6" s="241" t="s">
        <v>181</v>
      </c>
      <c r="F6" s="241" t="s">
        <v>181</v>
      </c>
      <c r="G6" s="265" t="s">
        <v>188</v>
      </c>
      <c r="H6" s="266">
        <v>1</v>
      </c>
      <c r="I6" s="266">
        <v>1</v>
      </c>
      <c r="J6" s="266">
        <v>1</v>
      </c>
      <c r="K6" s="267">
        <v>1</v>
      </c>
    </row>
    <row r="7" spans="2:28" x14ac:dyDescent="0.35">
      <c r="B7" s="239"/>
      <c r="C7" s="240"/>
      <c r="D7" s="240"/>
      <c r="E7" s="241"/>
      <c r="F7" s="241"/>
      <c r="G7" s="265"/>
      <c r="H7" s="266"/>
      <c r="I7" s="266"/>
      <c r="J7" s="266"/>
      <c r="K7" s="267"/>
    </row>
    <row r="8" spans="2:28" ht="32.5" customHeight="1" x14ac:dyDescent="0.35">
      <c r="B8" s="239" t="s">
        <v>189</v>
      </c>
      <c r="C8" s="240" t="s">
        <v>100</v>
      </c>
      <c r="D8" s="240" t="s">
        <v>190</v>
      </c>
      <c r="E8" s="265">
        <v>108</v>
      </c>
      <c r="F8" s="241">
        <v>110</v>
      </c>
      <c r="G8" s="265">
        <v>95</v>
      </c>
      <c r="H8" s="265">
        <v>120</v>
      </c>
      <c r="I8" s="265">
        <v>130</v>
      </c>
      <c r="J8" s="265">
        <v>140</v>
      </c>
      <c r="K8" s="268">
        <v>150</v>
      </c>
    </row>
    <row r="9" spans="2:28" x14ac:dyDescent="0.35">
      <c r="B9" s="239"/>
      <c r="C9" s="240"/>
      <c r="D9" s="240"/>
      <c r="E9" s="265"/>
      <c r="F9" s="241"/>
      <c r="G9" s="265"/>
      <c r="H9" s="265"/>
      <c r="I9" s="265"/>
      <c r="J9" s="265"/>
      <c r="K9" s="268"/>
    </row>
    <row r="10" spans="2:28" ht="23" customHeight="1" x14ac:dyDescent="0.35">
      <c r="B10" s="239" t="s">
        <v>191</v>
      </c>
      <c r="C10" s="240" t="s">
        <v>187</v>
      </c>
      <c r="D10" s="240" t="s">
        <v>144</v>
      </c>
      <c r="E10" s="241" t="s">
        <v>181</v>
      </c>
      <c r="F10" s="241" t="s">
        <v>181</v>
      </c>
      <c r="G10" s="241" t="s">
        <v>181</v>
      </c>
      <c r="H10" s="266">
        <v>1</v>
      </c>
      <c r="I10" s="266">
        <v>1</v>
      </c>
      <c r="J10" s="266">
        <v>1</v>
      </c>
      <c r="K10" s="267">
        <v>1</v>
      </c>
    </row>
    <row r="11" spans="2:28" x14ac:dyDescent="0.35">
      <c r="B11" s="300"/>
      <c r="C11" s="291"/>
      <c r="D11" s="291"/>
      <c r="E11" s="301"/>
      <c r="F11" s="301"/>
      <c r="G11" s="301"/>
      <c r="H11" s="302"/>
      <c r="I11" s="302"/>
      <c r="J11" s="302"/>
      <c r="K11" s="303"/>
    </row>
    <row r="12" spans="2:28" x14ac:dyDescent="0.35">
      <c r="B12" s="207" t="s">
        <v>192</v>
      </c>
    </row>
  </sheetData>
  <mergeCells count="33">
    <mergeCell ref="G10:G11"/>
    <mergeCell ref="H10:H11"/>
    <mergeCell ref="I10:I11"/>
    <mergeCell ref="J10:J11"/>
    <mergeCell ref="K10:K11"/>
    <mergeCell ref="B10:B11"/>
    <mergeCell ref="C10:C11"/>
    <mergeCell ref="D10:D11"/>
    <mergeCell ref="E10:E11"/>
    <mergeCell ref="F10:F11"/>
    <mergeCell ref="G8:G9"/>
    <mergeCell ref="H8:H9"/>
    <mergeCell ref="I8:I9"/>
    <mergeCell ref="J8:J9"/>
    <mergeCell ref="K8:K9"/>
    <mergeCell ref="B8:B9"/>
    <mergeCell ref="C8:C9"/>
    <mergeCell ref="D8:D9"/>
    <mergeCell ref="E8:E9"/>
    <mergeCell ref="F8:F9"/>
    <mergeCell ref="B2:K2"/>
    <mergeCell ref="E3:G3"/>
    <mergeCell ref="I3:K3"/>
    <mergeCell ref="D5:D7"/>
    <mergeCell ref="B6:B7"/>
    <mergeCell ref="C6:C7"/>
    <mergeCell ref="E6:E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307B2-1E3E-4577-9201-EDCCCCF15061}">
  <dimension ref="B1:M68"/>
  <sheetViews>
    <sheetView showGridLines="0" topLeftCell="A13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44" t="s">
        <v>96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45" t="s">
        <v>22</v>
      </c>
      <c r="H4" s="246"/>
      <c r="I4" s="13" t="s">
        <v>10</v>
      </c>
      <c r="J4" s="13" t="s">
        <v>11</v>
      </c>
      <c r="K4" s="13" t="s">
        <v>12</v>
      </c>
      <c r="L4" s="245" t="s">
        <v>23</v>
      </c>
      <c r="M4" s="247"/>
    </row>
    <row r="5" spans="2:13" x14ac:dyDescent="0.35">
      <c r="B5" s="15" t="s">
        <v>24</v>
      </c>
      <c r="C5" s="16">
        <v>121.1575</v>
      </c>
      <c r="D5" s="16">
        <v>150.13043424999998</v>
      </c>
      <c r="E5" s="16">
        <v>150.32599999999999</v>
      </c>
      <c r="F5" s="17">
        <v>140.22118569941418</v>
      </c>
      <c r="G5" s="18">
        <v>0.05</v>
      </c>
      <c r="H5" s="18">
        <v>0.59</v>
      </c>
      <c r="I5" s="16">
        <v>143.46095477457962</v>
      </c>
      <c r="J5" s="16">
        <v>149.63200182058398</v>
      </c>
      <c r="K5" s="16">
        <v>150.39646171909212</v>
      </c>
      <c r="L5" s="18">
        <v>2.4E-2</v>
      </c>
      <c r="M5" s="19">
        <v>0.44900000000000001</v>
      </c>
    </row>
    <row r="6" spans="2:13" x14ac:dyDescent="0.35">
      <c r="B6" s="15" t="s">
        <v>97</v>
      </c>
      <c r="C6" s="16">
        <v>23.925999999999998</v>
      </c>
      <c r="D6" s="16">
        <v>24.38</v>
      </c>
      <c r="E6" s="16">
        <v>22.257000000000001</v>
      </c>
      <c r="F6" s="17">
        <v>31.335705800000003</v>
      </c>
      <c r="G6" s="18">
        <v>9.4E-2</v>
      </c>
      <c r="H6" s="18">
        <v>0.106</v>
      </c>
      <c r="I6" s="16">
        <v>32.612889232000001</v>
      </c>
      <c r="J6" s="16">
        <v>33.927746231680004</v>
      </c>
      <c r="K6" s="16">
        <v>35.069340671411197</v>
      </c>
      <c r="L6" s="18">
        <v>3.7999999999999999E-2</v>
      </c>
      <c r="M6" s="20">
        <v>0.10199999999999999</v>
      </c>
    </row>
    <row r="7" spans="2:13" x14ac:dyDescent="0.35">
      <c r="B7" s="15" t="s">
        <v>98</v>
      </c>
      <c r="C7" s="16">
        <v>5.9619999999999997</v>
      </c>
      <c r="D7" s="16">
        <v>6.5149999999999997</v>
      </c>
      <c r="E7" s="16">
        <v>6.8360000000000003</v>
      </c>
      <c r="F7" s="17">
        <v>10.4981486</v>
      </c>
      <c r="G7" s="18">
        <v>0.20799999999999999</v>
      </c>
      <c r="H7" s="18">
        <v>0.03</v>
      </c>
      <c r="I7" s="16">
        <v>10.946610543999999</v>
      </c>
      <c r="J7" s="16">
        <v>11.39689763776</v>
      </c>
      <c r="K7" s="16">
        <v>11.396885058790401</v>
      </c>
      <c r="L7" s="18">
        <v>2.8000000000000001E-2</v>
      </c>
      <c r="M7" s="20">
        <v>3.4000000000000002E-2</v>
      </c>
    </row>
    <row r="8" spans="2:13" x14ac:dyDescent="0.35">
      <c r="B8" s="15" t="s">
        <v>99</v>
      </c>
      <c r="C8" s="16">
        <v>8.3569999999999993</v>
      </c>
      <c r="D8" s="16">
        <v>8.8140000000000001</v>
      </c>
      <c r="E8" s="16">
        <v>21.838999999999999</v>
      </c>
      <c r="F8" s="17">
        <v>82.536677400000002</v>
      </c>
      <c r="G8" s="18">
        <v>1.1459999999999999</v>
      </c>
      <c r="H8" s="18">
        <v>0.11</v>
      </c>
      <c r="I8" s="16">
        <v>11.308886896000002</v>
      </c>
      <c r="J8" s="16">
        <v>11.770411536640001</v>
      </c>
      <c r="K8" s="16">
        <v>11.769178142873599</v>
      </c>
      <c r="L8" s="18">
        <v>-0.47799999999999998</v>
      </c>
      <c r="M8" s="20">
        <v>9.2999999999999999E-2</v>
      </c>
    </row>
    <row r="9" spans="2:13" x14ac:dyDescent="0.35">
      <c r="B9" s="15" t="s">
        <v>100</v>
      </c>
      <c r="C9" s="16">
        <v>31.177</v>
      </c>
      <c r="D9" s="16">
        <v>32.677999999999997</v>
      </c>
      <c r="E9" s="16">
        <v>36.567999999999998</v>
      </c>
      <c r="F9" s="17">
        <v>37.016091600000003</v>
      </c>
      <c r="G9" s="18">
        <v>5.8999999999999997E-2</v>
      </c>
      <c r="H9" s="18">
        <v>0.14399999999999999</v>
      </c>
      <c r="I9" s="16">
        <v>38.504756063999999</v>
      </c>
      <c r="J9" s="16">
        <v>40.04843802816</v>
      </c>
      <c r="K9" s="16">
        <v>41.577608071142407</v>
      </c>
      <c r="L9" s="18">
        <v>3.9E-2</v>
      </c>
      <c r="M9" s="20">
        <v>0.121</v>
      </c>
    </row>
    <row r="10" spans="2:13" x14ac:dyDescent="0.35">
      <c r="B10" s="15" t="s">
        <v>101</v>
      </c>
      <c r="C10" s="16">
        <v>3.6429999999999998</v>
      </c>
      <c r="D10" s="16">
        <v>4.274</v>
      </c>
      <c r="E10" s="16">
        <v>4.9610000000000003</v>
      </c>
      <c r="F10" s="17">
        <v>6.0505000000000004</v>
      </c>
      <c r="G10" s="18">
        <v>0.184</v>
      </c>
      <c r="H10" s="18">
        <v>1.9E-2</v>
      </c>
      <c r="I10" s="16">
        <v>6.3130999999999986</v>
      </c>
      <c r="J10" s="16">
        <v>6.5746219999999997</v>
      </c>
      <c r="K10" s="16">
        <v>6.8376875999999989</v>
      </c>
      <c r="L10" s="18">
        <v>4.2000000000000003E-2</v>
      </c>
      <c r="M10" s="20">
        <v>0.02</v>
      </c>
    </row>
    <row r="11" spans="2:13" x14ac:dyDescent="0.35">
      <c r="B11" s="15" t="s">
        <v>95</v>
      </c>
      <c r="C11" s="16">
        <v>0</v>
      </c>
      <c r="D11" s="16">
        <v>0</v>
      </c>
      <c r="E11" s="16">
        <v>0</v>
      </c>
      <c r="F11" s="17">
        <v>0</v>
      </c>
      <c r="G11" s="18">
        <v>0</v>
      </c>
      <c r="H11" s="18">
        <v>0</v>
      </c>
      <c r="I11" s="16">
        <v>70</v>
      </c>
      <c r="J11" s="16">
        <v>80</v>
      </c>
      <c r="K11" s="16">
        <v>90</v>
      </c>
      <c r="L11" s="18">
        <v>0</v>
      </c>
      <c r="M11" s="20">
        <v>0.18099999999999999</v>
      </c>
    </row>
    <row r="12" spans="2:13" x14ac:dyDescent="0.35">
      <c r="B12" s="21" t="s">
        <v>27</v>
      </c>
      <c r="C12" s="22">
        <v>194.22249999999997</v>
      </c>
      <c r="D12" s="22">
        <v>226.79143424999995</v>
      </c>
      <c r="E12" s="22">
        <v>242.78700000000003</v>
      </c>
      <c r="F12" s="23">
        <v>307.65830909941417</v>
      </c>
      <c r="G12" s="24">
        <v>0.16600000000000001</v>
      </c>
      <c r="H12" s="25">
        <v>1</v>
      </c>
      <c r="I12" s="22">
        <v>313.14719751057964</v>
      </c>
      <c r="J12" s="22">
        <v>333.350117254824</v>
      </c>
      <c r="K12" s="22">
        <v>347.0471612633097</v>
      </c>
      <c r="L12" s="26">
        <v>4.1000000000000002E-2</v>
      </c>
      <c r="M12" s="27">
        <v>1</v>
      </c>
    </row>
    <row r="13" spans="2:13" x14ac:dyDescent="0.35">
      <c r="B13" s="28"/>
      <c r="C13" s="28"/>
      <c r="D13" s="28"/>
      <c r="E13" s="29"/>
      <c r="F13" s="29"/>
      <c r="G13" s="29"/>
      <c r="H13" s="29"/>
      <c r="I13" s="29"/>
      <c r="J13" s="29"/>
      <c r="K13" s="29"/>
      <c r="L13" s="29"/>
      <c r="M13" s="29"/>
    </row>
    <row r="14" spans="2:13" x14ac:dyDescent="0.35">
      <c r="B14" s="244" t="s">
        <v>102</v>
      </c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</row>
    <row r="15" spans="2:13" ht="48.5" x14ac:dyDescent="0.35">
      <c r="B15" s="30" t="s">
        <v>29</v>
      </c>
      <c r="C15" s="31"/>
      <c r="D15" s="32" t="s">
        <v>16</v>
      </c>
      <c r="E15" s="33"/>
      <c r="F15" s="34" t="s">
        <v>17</v>
      </c>
      <c r="G15" s="35" t="s">
        <v>18</v>
      </c>
      <c r="H15" s="35" t="s">
        <v>19</v>
      </c>
      <c r="I15" s="36" t="s">
        <v>20</v>
      </c>
      <c r="J15" s="37"/>
      <c r="K15" s="38"/>
      <c r="L15" s="35" t="s">
        <v>18</v>
      </c>
      <c r="M15" s="39" t="s">
        <v>19</v>
      </c>
    </row>
    <row r="16" spans="2:13" x14ac:dyDescent="0.35">
      <c r="B16" s="40" t="s">
        <v>21</v>
      </c>
      <c r="C16" s="41" t="s">
        <v>6</v>
      </c>
      <c r="D16" s="41" t="s">
        <v>7</v>
      </c>
      <c r="E16" s="41" t="s">
        <v>8</v>
      </c>
      <c r="F16" s="42" t="s">
        <v>9</v>
      </c>
      <c r="G16" s="248" t="s">
        <v>22</v>
      </c>
      <c r="H16" s="249"/>
      <c r="I16" s="41" t="s">
        <v>10</v>
      </c>
      <c r="J16" s="41" t="s">
        <v>11</v>
      </c>
      <c r="K16" s="41" t="s">
        <v>12</v>
      </c>
      <c r="L16" s="248" t="s">
        <v>23</v>
      </c>
      <c r="M16" s="250"/>
    </row>
    <row r="17" spans="2:13" x14ac:dyDescent="0.35">
      <c r="B17" s="43" t="s">
        <v>30</v>
      </c>
      <c r="C17" s="44"/>
      <c r="D17" s="45"/>
      <c r="E17" s="45"/>
      <c r="F17" s="46"/>
      <c r="G17" s="47"/>
      <c r="H17" s="47"/>
      <c r="I17" s="45"/>
      <c r="J17" s="45"/>
      <c r="K17" s="48"/>
      <c r="L17" s="47"/>
      <c r="M17" s="49"/>
    </row>
    <row r="18" spans="2:13" x14ac:dyDescent="0.35">
      <c r="B18" s="43" t="s">
        <v>31</v>
      </c>
      <c r="C18" s="50">
        <v>168.22120000000001</v>
      </c>
      <c r="D18" s="50">
        <v>290.66999999999996</v>
      </c>
      <c r="E18" s="50">
        <v>337.88400000000001</v>
      </c>
      <c r="F18" s="51">
        <v>232.47499999999999</v>
      </c>
      <c r="G18" s="52">
        <v>0.114</v>
      </c>
      <c r="H18" s="52">
        <v>0.75800000000000001</v>
      </c>
      <c r="I18" s="50">
        <v>234.98650880000002</v>
      </c>
      <c r="J18" s="50">
        <v>251.58596915200002</v>
      </c>
      <c r="K18" s="50">
        <v>261.58596915200002</v>
      </c>
      <c r="L18" s="52">
        <v>0.04</v>
      </c>
      <c r="M18" s="53">
        <v>0.754</v>
      </c>
    </row>
    <row r="19" spans="2:13" ht="19" x14ac:dyDescent="0.35">
      <c r="B19" s="54" t="s">
        <v>32</v>
      </c>
      <c r="C19" s="55">
        <v>97.327500000000001</v>
      </c>
      <c r="D19" s="56">
        <v>139.83799999999999</v>
      </c>
      <c r="E19" s="57">
        <v>143.82599999999999</v>
      </c>
      <c r="F19" s="57">
        <v>148.291</v>
      </c>
      <c r="G19" s="58">
        <v>0.151</v>
      </c>
      <c r="H19" s="58">
        <v>0.4</v>
      </c>
      <c r="I19" s="56">
        <v>154.00650880000001</v>
      </c>
      <c r="J19" s="56">
        <v>160.16676915200003</v>
      </c>
      <c r="K19" s="57">
        <v>160.16676915200003</v>
      </c>
      <c r="L19" s="58">
        <v>2.5999999999999999E-2</v>
      </c>
      <c r="M19" s="58">
        <v>0.47899999999999998</v>
      </c>
    </row>
    <row r="20" spans="2:13" x14ac:dyDescent="0.35">
      <c r="B20" s="54" t="s">
        <v>33</v>
      </c>
      <c r="C20" s="59">
        <v>70.893699999999995</v>
      </c>
      <c r="D20" s="60">
        <v>150.83199999999999</v>
      </c>
      <c r="E20" s="61">
        <v>194.05799999999999</v>
      </c>
      <c r="F20" s="61">
        <v>84.183999999999997</v>
      </c>
      <c r="G20" s="62">
        <v>5.8999999999999997E-2</v>
      </c>
      <c r="H20" s="62">
        <v>0.35799999999999998</v>
      </c>
      <c r="I20" s="60">
        <v>80.98</v>
      </c>
      <c r="J20" s="60">
        <v>91.419200000000004</v>
      </c>
      <c r="K20" s="61">
        <v>101.4192</v>
      </c>
      <c r="L20" s="62">
        <v>6.4000000000000001E-2</v>
      </c>
      <c r="M20" s="62">
        <v>0.27500000000000002</v>
      </c>
    </row>
    <row r="21" spans="2:13" x14ac:dyDescent="0.35">
      <c r="B21" s="63" t="s">
        <v>34</v>
      </c>
      <c r="C21" s="50">
        <v>78.165999999999997</v>
      </c>
      <c r="D21" s="50">
        <v>80.012</v>
      </c>
      <c r="E21" s="50">
        <v>80.319999999999993</v>
      </c>
      <c r="F21" s="64">
        <v>75.183000000000007</v>
      </c>
      <c r="G21" s="65">
        <v>-1.2999999999999999E-2</v>
      </c>
      <c r="H21" s="65">
        <v>0.24199999999999999</v>
      </c>
      <c r="I21" s="50">
        <v>78.161000000000001</v>
      </c>
      <c r="J21" s="50">
        <v>81.763999999999996</v>
      </c>
      <c r="K21" s="50">
        <v>85.460999999999999</v>
      </c>
      <c r="L21" s="65">
        <v>4.3999999999999997E-2</v>
      </c>
      <c r="M21" s="66">
        <v>0.246</v>
      </c>
    </row>
    <row r="22" spans="2:13" x14ac:dyDescent="0.35">
      <c r="B22" s="67" t="s">
        <v>35</v>
      </c>
      <c r="C22" s="68">
        <v>246.38720000000001</v>
      </c>
      <c r="D22" s="68">
        <v>370.68199999999996</v>
      </c>
      <c r="E22" s="69">
        <v>418.20400000000001</v>
      </c>
      <c r="F22" s="69">
        <v>307.65800000000002</v>
      </c>
      <c r="G22" s="70">
        <v>7.6999999999999999E-2</v>
      </c>
      <c r="H22" s="70">
        <v>1</v>
      </c>
      <c r="I22" s="68">
        <v>313.14750880000003</v>
      </c>
      <c r="J22" s="68">
        <v>333.34996915200003</v>
      </c>
      <c r="K22" s="69">
        <v>347.04696915200003</v>
      </c>
      <c r="L22" s="70">
        <v>4.1000000000000002E-2</v>
      </c>
      <c r="M22" s="71">
        <v>1</v>
      </c>
    </row>
    <row r="23" spans="2:13" x14ac:dyDescent="0.35">
      <c r="B23" s="43" t="s">
        <v>36</v>
      </c>
      <c r="C23" s="72"/>
      <c r="D23" s="72"/>
      <c r="E23" s="72"/>
      <c r="F23" s="73"/>
      <c r="G23" s="74"/>
      <c r="H23" s="74"/>
      <c r="I23" s="72"/>
      <c r="J23" s="72"/>
      <c r="K23" s="72"/>
      <c r="L23" s="74"/>
      <c r="M23" s="75"/>
    </row>
    <row r="24" spans="2:13" x14ac:dyDescent="0.35">
      <c r="B24" s="43" t="s">
        <v>37</v>
      </c>
      <c r="C24" s="50">
        <v>194.2225</v>
      </c>
      <c r="D24" s="50">
        <v>226.79143424999998</v>
      </c>
      <c r="E24" s="50">
        <v>242.78700000000001</v>
      </c>
      <c r="F24" s="51">
        <v>307.65830909941417</v>
      </c>
      <c r="G24" s="76">
        <v>0.16600000000000001</v>
      </c>
      <c r="H24" s="76">
        <v>1</v>
      </c>
      <c r="I24" s="50">
        <v>313.14719751057964</v>
      </c>
      <c r="J24" s="50">
        <v>333.35011725482394</v>
      </c>
      <c r="K24" s="50">
        <v>347.0471612633097</v>
      </c>
      <c r="L24" s="76">
        <v>4.1000000000000002E-2</v>
      </c>
      <c r="M24" s="77">
        <v>1</v>
      </c>
    </row>
    <row r="25" spans="2:13" x14ac:dyDescent="0.35">
      <c r="B25" s="54" t="s">
        <v>38</v>
      </c>
      <c r="C25" s="55">
        <v>111.748</v>
      </c>
      <c r="D25" s="56">
        <v>124.74424893999999</v>
      </c>
      <c r="E25" s="57">
        <v>138.10900000000001</v>
      </c>
      <c r="F25" s="57">
        <v>142.41254499999999</v>
      </c>
      <c r="G25" s="58">
        <v>8.4000000000000005E-2</v>
      </c>
      <c r="H25" s="58">
        <v>0.53900000000000003</v>
      </c>
      <c r="I25" s="56">
        <v>148.82054680000002</v>
      </c>
      <c r="J25" s="56">
        <v>154.773368672</v>
      </c>
      <c r="K25" s="57">
        <v>160.96430341888001</v>
      </c>
      <c r="L25" s="58">
        <v>4.2000000000000003E-2</v>
      </c>
      <c r="M25" s="58">
        <v>0.46700000000000003</v>
      </c>
    </row>
    <row r="26" spans="2:13" x14ac:dyDescent="0.35">
      <c r="B26" s="54" t="s">
        <v>39</v>
      </c>
      <c r="C26" s="78">
        <v>78.7346</v>
      </c>
      <c r="D26" s="79">
        <v>97.108185309999996</v>
      </c>
      <c r="E26" s="80">
        <v>98.876000000000005</v>
      </c>
      <c r="F26" s="80">
        <v>165.2457640994142</v>
      </c>
      <c r="G26" s="81">
        <v>0.28000000000000003</v>
      </c>
      <c r="H26" s="81">
        <v>0.44400000000000001</v>
      </c>
      <c r="I26" s="79">
        <v>164.32665071057963</v>
      </c>
      <c r="J26" s="79">
        <v>178.57674858282394</v>
      </c>
      <c r="K26" s="80">
        <v>186.08285784442967</v>
      </c>
      <c r="L26" s="81">
        <v>0.04</v>
      </c>
      <c r="M26" s="81">
        <v>0.53300000000000003</v>
      </c>
    </row>
    <row r="27" spans="2:13" x14ac:dyDescent="0.35">
      <c r="B27" s="54" t="s">
        <v>40</v>
      </c>
      <c r="C27" s="78">
        <v>3.7328999999999999</v>
      </c>
      <c r="D27" s="79">
        <v>4.9320000000000004</v>
      </c>
      <c r="E27" s="80">
        <v>5.7990000000000004</v>
      </c>
      <c r="F27" s="80">
        <v>0</v>
      </c>
      <c r="G27" s="81">
        <v>-1</v>
      </c>
      <c r="H27" s="81">
        <v>1.6E-2</v>
      </c>
      <c r="I27" s="79">
        <v>0</v>
      </c>
      <c r="J27" s="79">
        <v>0</v>
      </c>
      <c r="K27" s="80">
        <v>0</v>
      </c>
      <c r="L27" s="81">
        <v>0</v>
      </c>
      <c r="M27" s="81">
        <v>0</v>
      </c>
    </row>
    <row r="28" spans="2:13" x14ac:dyDescent="0.35">
      <c r="B28" s="54" t="s">
        <v>41</v>
      </c>
      <c r="C28" s="59">
        <v>7.0000000000000001E-3</v>
      </c>
      <c r="D28" s="60">
        <v>7.0000000000000001E-3</v>
      </c>
      <c r="E28" s="61">
        <v>3.0000000000000001E-3</v>
      </c>
      <c r="F28" s="61">
        <v>0</v>
      </c>
      <c r="G28" s="62">
        <v>-1</v>
      </c>
      <c r="H28" s="62">
        <v>0</v>
      </c>
      <c r="I28" s="60">
        <v>0</v>
      </c>
      <c r="J28" s="60">
        <v>0</v>
      </c>
      <c r="K28" s="61">
        <v>0</v>
      </c>
      <c r="L28" s="62">
        <v>0</v>
      </c>
      <c r="M28" s="62">
        <v>0</v>
      </c>
    </row>
    <row r="29" spans="2:13" x14ac:dyDescent="0.35">
      <c r="B29" s="67" t="s">
        <v>42</v>
      </c>
      <c r="C29" s="82">
        <v>194.2225</v>
      </c>
      <c r="D29" s="82">
        <v>226.79143424999998</v>
      </c>
      <c r="E29" s="83">
        <v>242.78700000000001</v>
      </c>
      <c r="F29" s="83">
        <v>307.65830909941417</v>
      </c>
      <c r="G29" s="70">
        <v>0.16600000000000001</v>
      </c>
      <c r="H29" s="70">
        <v>1</v>
      </c>
      <c r="I29" s="82">
        <v>313.14719751057964</v>
      </c>
      <c r="J29" s="82">
        <v>333.35011725482394</v>
      </c>
      <c r="K29" s="83">
        <v>347.0471612633097</v>
      </c>
      <c r="L29" s="70">
        <v>4.1000000000000002E-2</v>
      </c>
      <c r="M29" s="71">
        <v>1</v>
      </c>
    </row>
    <row r="30" spans="2:13" x14ac:dyDescent="0.35">
      <c r="B30" s="84" t="s">
        <v>43</v>
      </c>
      <c r="C30" s="85">
        <v>52.2</v>
      </c>
      <c r="D30" s="85">
        <v>143.9</v>
      </c>
      <c r="E30" s="86">
        <v>175.4</v>
      </c>
      <c r="F30" s="86">
        <v>0</v>
      </c>
      <c r="G30" s="87">
        <v>-1</v>
      </c>
      <c r="H30" s="87"/>
      <c r="I30" s="85">
        <v>0</v>
      </c>
      <c r="J30" s="85">
        <v>0</v>
      </c>
      <c r="K30" s="86">
        <v>0</v>
      </c>
      <c r="L30" s="87">
        <v>0</v>
      </c>
      <c r="M30" s="88"/>
    </row>
    <row r="31" spans="2:13" x14ac:dyDescent="0.35">
      <c r="B31" s="43"/>
      <c r="C31" s="79"/>
      <c r="D31" s="79"/>
      <c r="E31" s="79"/>
      <c r="F31" s="79"/>
      <c r="G31" s="89"/>
      <c r="H31" s="89"/>
      <c r="I31" s="79"/>
      <c r="J31" s="79"/>
      <c r="K31" s="79"/>
      <c r="L31" s="89"/>
      <c r="M31" s="90"/>
    </row>
    <row r="32" spans="2:13" x14ac:dyDescent="0.35">
      <c r="B32" s="91" t="s">
        <v>44</v>
      </c>
      <c r="C32" s="92"/>
      <c r="D32" s="92"/>
      <c r="E32" s="92"/>
      <c r="F32" s="92"/>
      <c r="G32" s="93"/>
      <c r="H32" s="93"/>
      <c r="I32" s="92"/>
      <c r="J32" s="92"/>
      <c r="K32" s="92"/>
      <c r="L32" s="93"/>
      <c r="M32" s="93"/>
    </row>
    <row r="33" spans="2:13" x14ac:dyDescent="0.35">
      <c r="B33" s="94" t="s">
        <v>45</v>
      </c>
      <c r="C33" s="95">
        <v>15.182999999999993</v>
      </c>
      <c r="D33" s="95">
        <v>38.131814690000027</v>
      </c>
      <c r="E33" s="95">
        <v>93.231803841301712</v>
      </c>
      <c r="F33" s="96">
        <v>-2.6409941420979521E-4</v>
      </c>
      <c r="G33" s="97">
        <v>-1.026</v>
      </c>
      <c r="H33" s="97">
        <v>1</v>
      </c>
      <c r="I33" s="95">
        <v>3.160894203801945E-4</v>
      </c>
      <c r="J33" s="95">
        <v>9.3698776083783741E-5</v>
      </c>
      <c r="K33" s="98">
        <v>-3.1029050967390504E-4</v>
      </c>
      <c r="L33" s="97">
        <v>5.5E-2</v>
      </c>
      <c r="M33" s="99">
        <v>1</v>
      </c>
    </row>
    <row r="34" spans="2:13" x14ac:dyDescent="0.35">
      <c r="B34" s="100" t="s">
        <v>46</v>
      </c>
      <c r="C34" s="79"/>
      <c r="D34" s="79"/>
      <c r="E34" s="79"/>
      <c r="F34" s="101"/>
      <c r="G34" s="52"/>
      <c r="H34" s="52"/>
      <c r="I34" s="79"/>
      <c r="J34" s="79"/>
      <c r="K34" s="79"/>
      <c r="L34" s="52"/>
      <c r="M34" s="53"/>
    </row>
    <row r="35" spans="2:13" x14ac:dyDescent="0.35">
      <c r="B35" s="100" t="s">
        <v>47</v>
      </c>
      <c r="C35" s="50">
        <v>116.483</v>
      </c>
      <c r="D35" s="50">
        <v>171.78200000000001</v>
      </c>
      <c r="E35" s="50">
        <v>230.60499999999999</v>
      </c>
      <c r="F35" s="51">
        <v>232.47399999999999</v>
      </c>
      <c r="G35" s="52">
        <v>0.25900000000000001</v>
      </c>
      <c r="H35" s="52">
        <v>0.69399999999999995</v>
      </c>
      <c r="I35" s="50">
        <v>234.9865088</v>
      </c>
      <c r="J35" s="50">
        <v>251.58596915200002</v>
      </c>
      <c r="K35" s="50">
        <v>261.58596915200002</v>
      </c>
      <c r="L35" s="52">
        <v>0.04</v>
      </c>
      <c r="M35" s="53">
        <v>0.754</v>
      </c>
    </row>
    <row r="36" spans="2:13" ht="19" x14ac:dyDescent="0.35">
      <c r="B36" s="102" t="s">
        <v>48</v>
      </c>
      <c r="C36" s="55">
        <v>109.497</v>
      </c>
      <c r="D36" s="56">
        <v>161.57300000000001</v>
      </c>
      <c r="E36" s="56">
        <v>216.53899999999999</v>
      </c>
      <c r="F36" s="103">
        <v>219.97399999999999</v>
      </c>
      <c r="G36" s="58">
        <v>0.26200000000000001</v>
      </c>
      <c r="H36" s="58">
        <v>0.65400000000000003</v>
      </c>
      <c r="I36" s="56">
        <v>224.00650880000001</v>
      </c>
      <c r="J36" s="56">
        <v>240.16676915200003</v>
      </c>
      <c r="K36" s="57">
        <v>250.16676915200003</v>
      </c>
      <c r="L36" s="58">
        <v>4.3999999999999997E-2</v>
      </c>
      <c r="M36" s="58">
        <v>0.71799999999999997</v>
      </c>
    </row>
    <row r="37" spans="2:13" x14ac:dyDescent="0.35">
      <c r="B37" s="102" t="s">
        <v>49</v>
      </c>
      <c r="C37" s="59">
        <v>6.9859999999999998</v>
      </c>
      <c r="D37" s="60">
        <v>10.209</v>
      </c>
      <c r="E37" s="60">
        <v>14.066000000000001</v>
      </c>
      <c r="F37" s="104">
        <v>12.5</v>
      </c>
      <c r="G37" s="62">
        <v>0.214</v>
      </c>
      <c r="H37" s="62">
        <v>4.1000000000000002E-2</v>
      </c>
      <c r="I37" s="60">
        <v>10.98</v>
      </c>
      <c r="J37" s="60">
        <v>11.4192</v>
      </c>
      <c r="K37" s="61">
        <v>11.4192</v>
      </c>
      <c r="L37" s="62">
        <v>-0.03</v>
      </c>
      <c r="M37" s="62">
        <v>3.5999999999999997E-2</v>
      </c>
    </row>
    <row r="38" spans="2:13" x14ac:dyDescent="0.35">
      <c r="B38" s="100" t="s">
        <v>34</v>
      </c>
      <c r="C38" s="50">
        <v>78.165999999999997</v>
      </c>
      <c r="D38" s="50">
        <v>80.012</v>
      </c>
      <c r="E38" s="50">
        <v>80.319999999999993</v>
      </c>
      <c r="F38" s="51">
        <v>75.183000000000007</v>
      </c>
      <c r="G38" s="52">
        <v>-1.2999999999999999E-2</v>
      </c>
      <c r="H38" s="52">
        <v>0.30599999999999999</v>
      </c>
      <c r="I38" s="50">
        <v>78.161000000000001</v>
      </c>
      <c r="J38" s="50">
        <v>81.763999999999996</v>
      </c>
      <c r="K38" s="50">
        <v>85.46</v>
      </c>
      <c r="L38" s="52">
        <v>4.3999999999999997E-2</v>
      </c>
      <c r="M38" s="53">
        <v>0.246</v>
      </c>
    </row>
    <row r="39" spans="2:13" x14ac:dyDescent="0.35">
      <c r="B39" s="105" t="s">
        <v>51</v>
      </c>
      <c r="C39" s="82">
        <v>194.649</v>
      </c>
      <c r="D39" s="82">
        <v>251.79400000000001</v>
      </c>
      <c r="E39" s="82">
        <v>310.92499999999995</v>
      </c>
      <c r="F39" s="106">
        <v>307.65699999999998</v>
      </c>
      <c r="G39" s="107">
        <v>0.16500000000000001</v>
      </c>
      <c r="H39" s="107">
        <v>1</v>
      </c>
      <c r="I39" s="82">
        <v>313.14750879999997</v>
      </c>
      <c r="J39" s="82">
        <v>333.34996915200003</v>
      </c>
      <c r="K39" s="83">
        <v>347.045969152</v>
      </c>
      <c r="L39" s="107">
        <v>4.1000000000000002E-2</v>
      </c>
      <c r="M39" s="108">
        <v>1</v>
      </c>
    </row>
    <row r="40" spans="2:13" x14ac:dyDescent="0.35">
      <c r="B40" s="109" t="s">
        <v>52</v>
      </c>
      <c r="C40" s="72"/>
      <c r="D40" s="72"/>
      <c r="E40" s="72"/>
      <c r="F40" s="73"/>
      <c r="G40" s="97"/>
      <c r="H40" s="97"/>
      <c r="I40" s="72"/>
      <c r="J40" s="72"/>
      <c r="K40" s="72"/>
      <c r="L40" s="97"/>
      <c r="M40" s="99"/>
    </row>
    <row r="41" spans="2:13" x14ac:dyDescent="0.35">
      <c r="B41" s="100" t="s">
        <v>53</v>
      </c>
      <c r="C41" s="50">
        <v>179.46600000000001</v>
      </c>
      <c r="D41" s="50">
        <v>213.66218530999998</v>
      </c>
      <c r="E41" s="50">
        <v>217.69319615869824</v>
      </c>
      <c r="F41" s="51">
        <v>307.65726409941419</v>
      </c>
      <c r="G41" s="52">
        <v>0.19700000000000001</v>
      </c>
      <c r="H41" s="52">
        <v>1</v>
      </c>
      <c r="I41" s="50">
        <v>313.14719271057959</v>
      </c>
      <c r="J41" s="50">
        <v>333.34987545322394</v>
      </c>
      <c r="K41" s="50">
        <v>347.04627944250967</v>
      </c>
      <c r="L41" s="52">
        <v>4.1000000000000002E-2</v>
      </c>
      <c r="M41" s="53">
        <v>1</v>
      </c>
    </row>
    <row r="42" spans="2:13" x14ac:dyDescent="0.35">
      <c r="B42" s="102" t="s">
        <v>38</v>
      </c>
      <c r="C42" s="55">
        <v>109.95099999999999</v>
      </c>
      <c r="D42" s="56">
        <v>121.006</v>
      </c>
      <c r="E42" s="56">
        <v>131.01599999999999</v>
      </c>
      <c r="F42" s="103">
        <v>142.41399999999999</v>
      </c>
      <c r="G42" s="58">
        <v>0.09</v>
      </c>
      <c r="H42" s="58">
        <v>0.56100000000000005</v>
      </c>
      <c r="I42" s="56">
        <v>148.82054680000002</v>
      </c>
      <c r="J42" s="56">
        <v>154.773368672</v>
      </c>
      <c r="K42" s="57">
        <v>160.96430341888001</v>
      </c>
      <c r="L42" s="58">
        <v>4.2000000000000003E-2</v>
      </c>
      <c r="M42" s="58">
        <v>0.46700000000000003</v>
      </c>
    </row>
    <row r="43" spans="2:13" x14ac:dyDescent="0.35">
      <c r="B43" s="102" t="s">
        <v>39</v>
      </c>
      <c r="C43" s="59">
        <v>69.515000000000001</v>
      </c>
      <c r="D43" s="60">
        <v>92.656185309999998</v>
      </c>
      <c r="E43" s="60">
        <v>86.677196158698237</v>
      </c>
      <c r="F43" s="104">
        <v>165.24326409941418</v>
      </c>
      <c r="G43" s="62">
        <v>0.33500000000000002</v>
      </c>
      <c r="H43" s="62">
        <v>0.439</v>
      </c>
      <c r="I43" s="60">
        <v>164.3266459105796</v>
      </c>
      <c r="J43" s="60">
        <v>178.57650678122397</v>
      </c>
      <c r="K43" s="61">
        <v>186.08197602362969</v>
      </c>
      <c r="L43" s="62">
        <v>0.04</v>
      </c>
      <c r="M43" s="62">
        <v>0.53300000000000003</v>
      </c>
    </row>
    <row r="44" spans="2:13" x14ac:dyDescent="0.35">
      <c r="B44" s="105" t="s">
        <v>54</v>
      </c>
      <c r="C44" s="82">
        <v>179.46600000000001</v>
      </c>
      <c r="D44" s="82">
        <v>213.66218530999998</v>
      </c>
      <c r="E44" s="82">
        <v>217.69319615869824</v>
      </c>
      <c r="F44" s="106">
        <v>307.65726409941419</v>
      </c>
      <c r="G44" s="107">
        <v>0.19700000000000001</v>
      </c>
      <c r="H44" s="107">
        <v>1</v>
      </c>
      <c r="I44" s="82">
        <v>313.14719271057959</v>
      </c>
      <c r="J44" s="82">
        <v>333.34987545322394</v>
      </c>
      <c r="K44" s="83">
        <v>347.04627944250967</v>
      </c>
      <c r="L44" s="107">
        <v>4.1000000000000002E-2</v>
      </c>
      <c r="M44" s="108">
        <v>1</v>
      </c>
    </row>
    <row r="45" spans="2:13" ht="19" x14ac:dyDescent="0.35">
      <c r="B45" s="100" t="s">
        <v>55</v>
      </c>
      <c r="C45" s="50">
        <v>-10.92</v>
      </c>
      <c r="D45" s="50">
        <v>-9.3230000000000004</v>
      </c>
      <c r="E45" s="50">
        <v>-7.8570000000000002</v>
      </c>
      <c r="F45" s="51">
        <v>0</v>
      </c>
      <c r="G45" s="52">
        <v>-1</v>
      </c>
      <c r="H45" s="52">
        <v>0</v>
      </c>
      <c r="I45" s="50">
        <v>0</v>
      </c>
      <c r="J45" s="50">
        <v>0</v>
      </c>
      <c r="K45" s="110">
        <v>0</v>
      </c>
      <c r="L45" s="52">
        <v>0</v>
      </c>
      <c r="M45" s="53">
        <v>0</v>
      </c>
    </row>
    <row r="46" spans="2:13" ht="19" x14ac:dyDescent="0.35">
      <c r="B46" s="102" t="s">
        <v>56</v>
      </c>
      <c r="C46" s="55">
        <v>-12.391</v>
      </c>
      <c r="D46" s="56">
        <v>-1.099</v>
      </c>
      <c r="E46" s="56">
        <v>-1.266</v>
      </c>
      <c r="F46" s="103">
        <v>0</v>
      </c>
      <c r="G46" s="58">
        <v>-1</v>
      </c>
      <c r="H46" s="58">
        <v>0</v>
      </c>
      <c r="I46" s="56">
        <v>0</v>
      </c>
      <c r="J46" s="56">
        <v>0</v>
      </c>
      <c r="K46" s="56">
        <v>0</v>
      </c>
      <c r="L46" s="58">
        <v>0</v>
      </c>
      <c r="M46" s="58">
        <v>0</v>
      </c>
    </row>
    <row r="47" spans="2:13" ht="19" x14ac:dyDescent="0.35">
      <c r="B47" s="102" t="s">
        <v>57</v>
      </c>
      <c r="C47" s="78">
        <v>0</v>
      </c>
      <c r="D47" s="79">
        <v>-8.2850000000000001</v>
      </c>
      <c r="E47" s="79">
        <v>-6.69</v>
      </c>
      <c r="F47" s="101">
        <v>0</v>
      </c>
      <c r="G47" s="81">
        <v>0</v>
      </c>
      <c r="H47" s="81">
        <v>0</v>
      </c>
      <c r="I47" s="79">
        <v>0</v>
      </c>
      <c r="J47" s="79">
        <v>0</v>
      </c>
      <c r="K47" s="79">
        <v>0</v>
      </c>
      <c r="L47" s="81">
        <v>0</v>
      </c>
      <c r="M47" s="81">
        <v>0</v>
      </c>
    </row>
    <row r="48" spans="2:13" ht="19" x14ac:dyDescent="0.35">
      <c r="B48" s="102" t="s">
        <v>103</v>
      </c>
      <c r="C48" s="59">
        <v>1.4710000000000001</v>
      </c>
      <c r="D48" s="60">
        <v>6.0999999999999999E-2</v>
      </c>
      <c r="E48" s="60">
        <v>9.9000000000000005E-2</v>
      </c>
      <c r="F48" s="104">
        <v>0</v>
      </c>
      <c r="G48" s="62">
        <v>-1</v>
      </c>
      <c r="H48" s="62">
        <v>0</v>
      </c>
      <c r="I48" s="60">
        <v>0</v>
      </c>
      <c r="J48" s="60">
        <v>0</v>
      </c>
      <c r="K48" s="60">
        <v>0</v>
      </c>
      <c r="L48" s="62">
        <v>0</v>
      </c>
      <c r="M48" s="62">
        <v>0</v>
      </c>
    </row>
    <row r="49" spans="2:13" ht="19" x14ac:dyDescent="0.35">
      <c r="B49" s="100" t="s">
        <v>58</v>
      </c>
      <c r="C49" s="50">
        <v>0.622</v>
      </c>
      <c r="D49" s="50">
        <v>-0.28400000000000003</v>
      </c>
      <c r="E49" s="50">
        <v>-0.28400000000000003</v>
      </c>
      <c r="F49" s="51">
        <v>0</v>
      </c>
      <c r="G49" s="52">
        <v>-1</v>
      </c>
      <c r="H49" s="52">
        <v>0</v>
      </c>
      <c r="I49" s="50">
        <v>0</v>
      </c>
      <c r="J49" s="50">
        <v>0</v>
      </c>
      <c r="K49" s="110">
        <v>0</v>
      </c>
      <c r="L49" s="52">
        <v>0</v>
      </c>
      <c r="M49" s="53">
        <v>0</v>
      </c>
    </row>
    <row r="50" spans="2:13" x14ac:dyDescent="0.35">
      <c r="B50" s="111" t="s">
        <v>59</v>
      </c>
      <c r="C50" s="55">
        <v>0.629</v>
      </c>
      <c r="D50" s="56">
        <v>-0.27700000000000002</v>
      </c>
      <c r="E50" s="56">
        <v>-0.28100000000000003</v>
      </c>
      <c r="F50" s="103">
        <v>0</v>
      </c>
      <c r="G50" s="58">
        <v>-1</v>
      </c>
      <c r="H50" s="58">
        <v>0</v>
      </c>
      <c r="I50" s="56">
        <v>0</v>
      </c>
      <c r="J50" s="56">
        <v>0</v>
      </c>
      <c r="K50" s="56">
        <v>0</v>
      </c>
      <c r="L50" s="58">
        <v>0</v>
      </c>
      <c r="M50" s="58">
        <v>0</v>
      </c>
    </row>
    <row r="51" spans="2:13" x14ac:dyDescent="0.35">
      <c r="B51" s="198" t="s">
        <v>104</v>
      </c>
      <c r="C51" s="59">
        <v>-7.0000000000000001E-3</v>
      </c>
      <c r="D51" s="60">
        <v>-7.0000000000000001E-3</v>
      </c>
      <c r="E51" s="60">
        <v>-3.0000000000000001E-3</v>
      </c>
      <c r="F51" s="104">
        <v>0</v>
      </c>
      <c r="G51" s="62">
        <v>-1</v>
      </c>
      <c r="H51" s="62">
        <v>0</v>
      </c>
      <c r="I51" s="60">
        <v>0</v>
      </c>
      <c r="J51" s="60">
        <v>0</v>
      </c>
      <c r="K51" s="60">
        <v>0</v>
      </c>
      <c r="L51" s="62">
        <v>0</v>
      </c>
      <c r="M51" s="62">
        <v>0</v>
      </c>
    </row>
    <row r="52" spans="2:13" ht="19" x14ac:dyDescent="0.35">
      <c r="B52" s="116" t="s">
        <v>60</v>
      </c>
      <c r="C52" s="117">
        <v>4.8849999999999927</v>
      </c>
      <c r="D52" s="117">
        <v>28.524814690000028</v>
      </c>
      <c r="E52" s="117">
        <v>85.090803841301707</v>
      </c>
      <c r="F52" s="118">
        <v>-2.6409941420979521E-4</v>
      </c>
      <c r="G52" s="119">
        <v>-1.038</v>
      </c>
      <c r="H52" s="119">
        <v>0.125</v>
      </c>
      <c r="I52" s="117">
        <v>3.160894203801945E-4</v>
      </c>
      <c r="J52" s="117">
        <v>9.3698776083783741E-5</v>
      </c>
      <c r="K52" s="120">
        <v>-3.1029050967390504E-4</v>
      </c>
      <c r="L52" s="119">
        <v>5.5E-2</v>
      </c>
      <c r="M52" s="121">
        <v>1</v>
      </c>
    </row>
    <row r="53" spans="2:13" x14ac:dyDescent="0.35">
      <c r="B53" s="43"/>
      <c r="C53" s="79"/>
      <c r="D53" s="79"/>
      <c r="E53" s="79"/>
      <c r="F53" s="79"/>
      <c r="G53" s="122"/>
      <c r="H53" s="122"/>
      <c r="I53" s="79"/>
      <c r="J53" s="79"/>
      <c r="K53" s="79"/>
      <c r="L53" s="122"/>
      <c r="M53" s="122"/>
    </row>
    <row r="54" spans="2:13" x14ac:dyDescent="0.35">
      <c r="B54" s="43" t="s">
        <v>61</v>
      </c>
      <c r="C54" s="79"/>
      <c r="D54" s="79"/>
      <c r="E54" s="79"/>
      <c r="F54" s="79"/>
      <c r="G54" s="123"/>
      <c r="H54" s="123"/>
      <c r="I54" s="79"/>
      <c r="J54" s="79"/>
      <c r="K54" s="79"/>
      <c r="L54" s="123"/>
      <c r="M54" s="123"/>
    </row>
    <row r="55" spans="2:13" x14ac:dyDescent="0.35">
      <c r="B55" s="124" t="s">
        <v>62</v>
      </c>
      <c r="C55" s="72">
        <v>135.636</v>
      </c>
      <c r="D55" s="72">
        <v>139.816</v>
      </c>
      <c r="E55" s="72">
        <v>139.119</v>
      </c>
      <c r="F55" s="73">
        <v>139.119</v>
      </c>
      <c r="G55" s="125">
        <v>8.0000000000000002E-3</v>
      </c>
      <c r="H55" s="125">
        <v>0.25800000000000001</v>
      </c>
      <c r="I55" s="72">
        <v>139.119</v>
      </c>
      <c r="J55" s="72">
        <v>139.119</v>
      </c>
      <c r="K55" s="72">
        <v>139.119</v>
      </c>
      <c r="L55" s="125">
        <v>0</v>
      </c>
      <c r="M55" s="126">
        <v>0.19800000000000001</v>
      </c>
    </row>
    <row r="56" spans="2:13" x14ac:dyDescent="0.35">
      <c r="B56" s="127" t="s">
        <v>63</v>
      </c>
      <c r="C56" s="79"/>
      <c r="D56" s="79"/>
      <c r="E56" s="79"/>
      <c r="F56" s="101"/>
      <c r="G56" s="81"/>
      <c r="H56" s="81"/>
      <c r="I56" s="79"/>
      <c r="J56" s="79"/>
      <c r="K56" s="79"/>
      <c r="L56" s="81"/>
      <c r="M56" s="128"/>
    </row>
    <row r="57" spans="2:13" x14ac:dyDescent="0.35">
      <c r="B57" s="127" t="s">
        <v>64</v>
      </c>
      <c r="C57" s="129">
        <v>-12.391</v>
      </c>
      <c r="D57" s="130">
        <v>-1.099</v>
      </c>
      <c r="E57" s="130">
        <v>-1.266</v>
      </c>
      <c r="F57" s="131">
        <v>0</v>
      </c>
      <c r="G57" s="132">
        <v>-1</v>
      </c>
      <c r="H57" s="132">
        <v>0</v>
      </c>
      <c r="I57" s="130">
        <v>0</v>
      </c>
      <c r="J57" s="130">
        <v>0</v>
      </c>
      <c r="K57" s="130">
        <v>0</v>
      </c>
      <c r="L57" s="132">
        <v>0</v>
      </c>
      <c r="M57" s="132">
        <v>0</v>
      </c>
    </row>
    <row r="58" spans="2:13" x14ac:dyDescent="0.35">
      <c r="B58" s="54" t="s">
        <v>65</v>
      </c>
      <c r="C58" s="79">
        <v>58.689</v>
      </c>
      <c r="D58" s="79">
        <v>176.44</v>
      </c>
      <c r="E58" s="79">
        <v>276.13400000000001</v>
      </c>
      <c r="F58" s="101">
        <v>276.13400000000001</v>
      </c>
      <c r="G58" s="81">
        <v>0.67600000000000005</v>
      </c>
      <c r="H58" s="81">
        <v>0.32100000000000001</v>
      </c>
      <c r="I58" s="79">
        <v>276.13400000000001</v>
      </c>
      <c r="J58" s="79">
        <v>276.13400000000001</v>
      </c>
      <c r="K58" s="79">
        <v>276.13400000000001</v>
      </c>
      <c r="L58" s="81">
        <v>0</v>
      </c>
      <c r="M58" s="128">
        <v>0.39300000000000002</v>
      </c>
    </row>
    <row r="59" spans="2:13" x14ac:dyDescent="0.35">
      <c r="B59" s="54" t="s">
        <v>66</v>
      </c>
      <c r="C59" s="79">
        <v>174.46299999999999</v>
      </c>
      <c r="D59" s="79">
        <v>202.988</v>
      </c>
      <c r="E59" s="79">
        <v>288.07900000000001</v>
      </c>
      <c r="F59" s="101">
        <v>288.07900000000001</v>
      </c>
      <c r="G59" s="81">
        <v>0.182</v>
      </c>
      <c r="H59" s="81">
        <v>0.42099999999999999</v>
      </c>
      <c r="I59" s="79">
        <v>288.07900000000001</v>
      </c>
      <c r="J59" s="79">
        <v>288.07900000000001</v>
      </c>
      <c r="K59" s="79">
        <v>288.07900000000001</v>
      </c>
      <c r="L59" s="81">
        <v>0</v>
      </c>
      <c r="M59" s="128">
        <v>0.41</v>
      </c>
    </row>
    <row r="60" spans="2:13" x14ac:dyDescent="0.35">
      <c r="B60" s="67" t="s">
        <v>67</v>
      </c>
      <c r="C60" s="82">
        <v>368.78800000000001</v>
      </c>
      <c r="D60" s="82">
        <v>519.24399999999991</v>
      </c>
      <c r="E60" s="82">
        <v>703.33200000000011</v>
      </c>
      <c r="F60" s="106">
        <v>703.33200000000011</v>
      </c>
      <c r="G60" s="107">
        <v>0.24</v>
      </c>
      <c r="H60" s="107">
        <v>1</v>
      </c>
      <c r="I60" s="82">
        <v>703.33200000000011</v>
      </c>
      <c r="J60" s="82">
        <v>703.33200000000011</v>
      </c>
      <c r="K60" s="82">
        <v>703.33200000000011</v>
      </c>
      <c r="L60" s="107">
        <v>0</v>
      </c>
      <c r="M60" s="108">
        <v>1</v>
      </c>
    </row>
    <row r="61" spans="2:13" x14ac:dyDescent="0.35">
      <c r="B61" s="54" t="s">
        <v>68</v>
      </c>
      <c r="C61" s="79">
        <v>249.262</v>
      </c>
      <c r="D61" s="79">
        <v>394.16500000000002</v>
      </c>
      <c r="E61" s="79">
        <v>566.79899999999998</v>
      </c>
      <c r="F61" s="101">
        <v>566.79899999999998</v>
      </c>
      <c r="G61" s="81">
        <v>0.315</v>
      </c>
      <c r="H61" s="81">
        <v>0.76200000000000001</v>
      </c>
      <c r="I61" s="79">
        <v>566.79899999999998</v>
      </c>
      <c r="J61" s="79">
        <v>566.79899999999998</v>
      </c>
      <c r="K61" s="79">
        <v>566.79899999999998</v>
      </c>
      <c r="L61" s="81">
        <v>0</v>
      </c>
      <c r="M61" s="128">
        <v>0.80600000000000005</v>
      </c>
    </row>
    <row r="62" spans="2:13" x14ac:dyDescent="0.35">
      <c r="B62" s="134" t="s">
        <v>70</v>
      </c>
      <c r="C62" s="79">
        <v>0.27700000000000002</v>
      </c>
      <c r="D62" s="79">
        <v>0.28100000000000003</v>
      </c>
      <c r="E62" s="79">
        <v>7.0999999999999994E-2</v>
      </c>
      <c r="F62" s="101">
        <v>7.0999999999999994E-2</v>
      </c>
      <c r="G62" s="81">
        <v>-0.36499999999999999</v>
      </c>
      <c r="H62" s="81">
        <v>0</v>
      </c>
      <c r="I62" s="79">
        <v>7.0999999999999994E-2</v>
      </c>
      <c r="J62" s="79">
        <v>7.0999999999999994E-2</v>
      </c>
      <c r="K62" s="79">
        <v>7.0999999999999994E-2</v>
      </c>
      <c r="L62" s="81">
        <v>0</v>
      </c>
      <c r="M62" s="128">
        <v>0</v>
      </c>
    </row>
    <row r="63" spans="2:13" x14ac:dyDescent="0.35">
      <c r="B63" s="133" t="s">
        <v>71</v>
      </c>
      <c r="C63" s="79">
        <v>112.375</v>
      </c>
      <c r="D63" s="79">
        <v>113.685</v>
      </c>
      <c r="E63" s="79">
        <v>125.291</v>
      </c>
      <c r="F63" s="101">
        <v>125.291</v>
      </c>
      <c r="G63" s="81">
        <v>3.6999999999999998E-2</v>
      </c>
      <c r="H63" s="81">
        <v>0.22</v>
      </c>
      <c r="I63" s="79">
        <v>125.291</v>
      </c>
      <c r="J63" s="79">
        <v>125.291</v>
      </c>
      <c r="K63" s="79">
        <v>125.291</v>
      </c>
      <c r="L63" s="81">
        <v>0</v>
      </c>
      <c r="M63" s="128">
        <v>0.17799999999999999</v>
      </c>
    </row>
    <row r="64" spans="2:13" x14ac:dyDescent="0.35">
      <c r="B64" s="133" t="s">
        <v>105</v>
      </c>
      <c r="C64" s="79">
        <v>6.8739999999999997</v>
      </c>
      <c r="D64" s="79">
        <v>11.113</v>
      </c>
      <c r="E64" s="79">
        <v>11.170999999999999</v>
      </c>
      <c r="F64" s="101">
        <v>11.170999999999999</v>
      </c>
      <c r="G64" s="81">
        <v>0.17599999999999999</v>
      </c>
      <c r="H64" s="81">
        <v>1.7999999999999999E-2</v>
      </c>
      <c r="I64" s="79">
        <v>11.170999999999999</v>
      </c>
      <c r="J64" s="79">
        <v>11.170999999999999</v>
      </c>
      <c r="K64" s="79">
        <v>11.170999999999999</v>
      </c>
      <c r="L64" s="81">
        <v>0</v>
      </c>
      <c r="M64" s="128">
        <v>1.6E-2</v>
      </c>
    </row>
    <row r="65" spans="2:13" x14ac:dyDescent="0.35">
      <c r="B65" s="67" t="s">
        <v>72</v>
      </c>
      <c r="C65" s="82">
        <v>368.78800000000001</v>
      </c>
      <c r="D65" s="82">
        <v>519.24400000000003</v>
      </c>
      <c r="E65" s="82">
        <v>703.33200000000011</v>
      </c>
      <c r="F65" s="106">
        <v>703.33200000000011</v>
      </c>
      <c r="G65" s="107">
        <v>0.24</v>
      </c>
      <c r="H65" s="107">
        <v>1</v>
      </c>
      <c r="I65" s="82">
        <v>703.33200000000011</v>
      </c>
      <c r="J65" s="82">
        <v>703.33200000000011</v>
      </c>
      <c r="K65" s="82">
        <v>703.33200000000011</v>
      </c>
      <c r="L65" s="107">
        <v>0</v>
      </c>
      <c r="M65" s="108">
        <v>1</v>
      </c>
    </row>
    <row r="66" spans="2:13" x14ac:dyDescent="0.35">
      <c r="B66" s="135"/>
      <c r="C66" s="136"/>
      <c r="D66" s="136"/>
      <c r="E66" s="137"/>
      <c r="F66" s="137"/>
      <c r="G66" s="137"/>
      <c r="H66" s="137"/>
      <c r="I66" s="137"/>
      <c r="J66" s="137"/>
      <c r="K66" s="138"/>
      <c r="L66" s="138"/>
      <c r="M66" s="138"/>
    </row>
    <row r="67" spans="2:13" x14ac:dyDescent="0.35"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40"/>
      <c r="M67" s="141"/>
    </row>
    <row r="68" spans="2:13" x14ac:dyDescent="0.35">
      <c r="B68" s="142"/>
      <c r="C68" s="143"/>
      <c r="D68" s="50"/>
      <c r="E68" s="50"/>
      <c r="F68" s="144"/>
      <c r="G68" s="144"/>
      <c r="H68" s="144"/>
      <c r="I68" s="50"/>
      <c r="J68" s="145"/>
      <c r="K68" s="140"/>
      <c r="L68" s="140"/>
      <c r="M68" s="140"/>
    </row>
  </sheetData>
  <mergeCells count="6">
    <mergeCell ref="B2:M2"/>
    <mergeCell ref="G4:H4"/>
    <mergeCell ref="L4:M4"/>
    <mergeCell ref="B14:M14"/>
    <mergeCell ref="G16:H16"/>
    <mergeCell ref="L16:M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B3972-C3B5-4E0E-8173-11C2C6FBE89E}">
  <dimension ref="B1:U14"/>
  <sheetViews>
    <sheetView showGridLines="0" workbookViewId="0">
      <selection activeCell="L16" sqref="L16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44" t="s">
        <v>106</v>
      </c>
      <c r="C2" s="254"/>
      <c r="D2" s="25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2:21" x14ac:dyDescent="0.35">
      <c r="B3" s="146"/>
      <c r="C3" s="255" t="s">
        <v>74</v>
      </c>
      <c r="D3" s="256"/>
      <c r="E3" s="147" t="s">
        <v>75</v>
      </c>
      <c r="F3" s="257" t="s">
        <v>221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148"/>
      <c r="T3" s="258" t="s">
        <v>76</v>
      </c>
      <c r="U3" s="260" t="s">
        <v>77</v>
      </c>
    </row>
    <row r="4" spans="2:21" ht="47.5" x14ac:dyDescent="0.35">
      <c r="B4" s="149"/>
      <c r="C4" s="150" t="s">
        <v>78</v>
      </c>
      <c r="D4" s="151" t="s">
        <v>79</v>
      </c>
      <c r="E4" s="251" t="s">
        <v>80</v>
      </c>
      <c r="F4" s="252"/>
      <c r="G4" s="253"/>
      <c r="H4" s="251" t="s">
        <v>81</v>
      </c>
      <c r="I4" s="252"/>
      <c r="J4" s="253"/>
      <c r="K4" s="251" t="s">
        <v>82</v>
      </c>
      <c r="L4" s="252"/>
      <c r="M4" s="252"/>
      <c r="N4" s="252"/>
      <c r="O4" s="252"/>
      <c r="P4" s="252"/>
      <c r="Q4" s="252"/>
      <c r="R4" s="252"/>
      <c r="S4" s="253"/>
      <c r="T4" s="259"/>
      <c r="U4" s="261"/>
    </row>
    <row r="5" spans="2:21" x14ac:dyDescent="0.35">
      <c r="B5" s="152"/>
      <c r="C5" s="153"/>
      <c r="D5" s="154"/>
      <c r="E5" s="251" t="s">
        <v>8</v>
      </c>
      <c r="F5" s="252"/>
      <c r="G5" s="253"/>
      <c r="H5" s="251" t="s">
        <v>9</v>
      </c>
      <c r="I5" s="252"/>
      <c r="J5" s="253"/>
      <c r="K5" s="251" t="s">
        <v>10</v>
      </c>
      <c r="L5" s="252"/>
      <c r="M5" s="253"/>
      <c r="N5" s="251" t="s">
        <v>11</v>
      </c>
      <c r="O5" s="252"/>
      <c r="P5" s="253"/>
      <c r="Q5" s="251" t="s">
        <v>12</v>
      </c>
      <c r="R5" s="252"/>
      <c r="S5" s="253"/>
      <c r="T5" s="155" t="s">
        <v>23</v>
      </c>
      <c r="U5" s="156"/>
    </row>
    <row r="6" spans="2:21" ht="20" x14ac:dyDescent="0.35">
      <c r="B6" s="157" t="s">
        <v>107</v>
      </c>
      <c r="C6" s="158"/>
      <c r="D6" s="159"/>
      <c r="E6" s="160" t="s">
        <v>84</v>
      </c>
      <c r="F6" s="161" t="s">
        <v>85</v>
      </c>
      <c r="G6" s="162" t="s">
        <v>86</v>
      </c>
      <c r="H6" s="160" t="s">
        <v>84</v>
      </c>
      <c r="I6" s="161" t="s">
        <v>85</v>
      </c>
      <c r="J6" s="162" t="s">
        <v>86</v>
      </c>
      <c r="K6" s="160" t="s">
        <v>84</v>
      </c>
      <c r="L6" s="161" t="s">
        <v>85</v>
      </c>
      <c r="M6" s="162" t="s">
        <v>86</v>
      </c>
      <c r="N6" s="160" t="s">
        <v>84</v>
      </c>
      <c r="O6" s="161" t="s">
        <v>85</v>
      </c>
      <c r="P6" s="162" t="s">
        <v>86</v>
      </c>
      <c r="Q6" s="160" t="s">
        <v>84</v>
      </c>
      <c r="R6" s="161" t="s">
        <v>85</v>
      </c>
      <c r="S6" s="162" t="s">
        <v>86</v>
      </c>
      <c r="T6" s="163" t="s">
        <v>87</v>
      </c>
      <c r="U6" s="164"/>
    </row>
    <row r="7" spans="2:21" x14ac:dyDescent="0.35">
      <c r="B7" s="165" t="s">
        <v>88</v>
      </c>
      <c r="C7" s="166">
        <v>183</v>
      </c>
      <c r="D7" s="167">
        <v>183</v>
      </c>
      <c r="E7" s="168">
        <v>183</v>
      </c>
      <c r="F7" s="169">
        <v>138.10869260943005</v>
      </c>
      <c r="G7" s="170">
        <v>0.75469230934114784</v>
      </c>
      <c r="H7" s="168">
        <v>183</v>
      </c>
      <c r="I7" s="169">
        <v>142.41350697380722</v>
      </c>
      <c r="J7" s="170">
        <v>0.77821588510277162</v>
      </c>
      <c r="K7" s="168">
        <v>183</v>
      </c>
      <c r="L7" s="169">
        <v>148.82052725275955</v>
      </c>
      <c r="M7" s="170">
        <v>0.81322692487846748</v>
      </c>
      <c r="N7" s="168">
        <v>183</v>
      </c>
      <c r="O7" s="169">
        <v>154.77382834286993</v>
      </c>
      <c r="P7" s="170">
        <v>0.84575862482442588</v>
      </c>
      <c r="Q7" s="168">
        <v>183</v>
      </c>
      <c r="R7" s="169">
        <v>160.96451930349289</v>
      </c>
      <c r="S7" s="169">
        <v>0.87958753717755678</v>
      </c>
      <c r="T7" s="171">
        <v>0</v>
      </c>
      <c r="U7" s="171">
        <v>1</v>
      </c>
    </row>
    <row r="8" spans="2:21" x14ac:dyDescent="0.35">
      <c r="B8" s="172" t="s">
        <v>89</v>
      </c>
      <c r="C8" s="173">
        <v>14</v>
      </c>
      <c r="D8" s="173">
        <v>14</v>
      </c>
      <c r="E8" s="174">
        <v>14</v>
      </c>
      <c r="F8" s="175">
        <v>3.3659325</v>
      </c>
      <c r="G8" s="176">
        <v>0.24042374999999999</v>
      </c>
      <c r="H8" s="174">
        <v>14</v>
      </c>
      <c r="I8" s="175">
        <v>3.5005698000000001</v>
      </c>
      <c r="J8" s="176">
        <v>0.2500407</v>
      </c>
      <c r="K8" s="174">
        <v>14</v>
      </c>
      <c r="L8" s="175">
        <v>3.6405925920000004</v>
      </c>
      <c r="M8" s="176">
        <v>0.26004232800000004</v>
      </c>
      <c r="N8" s="174">
        <v>14</v>
      </c>
      <c r="O8" s="175">
        <v>3.7862162956800005</v>
      </c>
      <c r="P8" s="176">
        <v>0.27044402112000004</v>
      </c>
      <c r="Q8" s="177">
        <v>14</v>
      </c>
      <c r="R8" s="175">
        <v>3.937664947507201</v>
      </c>
      <c r="S8" s="175">
        <v>0.28126178196480006</v>
      </c>
      <c r="T8" s="178">
        <v>0</v>
      </c>
      <c r="U8" s="179">
        <v>7.650273224043716E-2</v>
      </c>
    </row>
    <row r="9" spans="2:21" x14ac:dyDescent="0.35">
      <c r="B9" s="172" t="s">
        <v>90</v>
      </c>
      <c r="C9" s="180">
        <v>125</v>
      </c>
      <c r="D9" s="180">
        <v>125</v>
      </c>
      <c r="E9" s="181">
        <v>125</v>
      </c>
      <c r="F9" s="182">
        <v>68.699312437499998</v>
      </c>
      <c r="G9" s="183">
        <v>0.54959449949999994</v>
      </c>
      <c r="H9" s="181">
        <v>125</v>
      </c>
      <c r="I9" s="182">
        <v>71.447284934999999</v>
      </c>
      <c r="J9" s="183">
        <v>0.57157827947999995</v>
      </c>
      <c r="K9" s="181">
        <v>125</v>
      </c>
      <c r="L9" s="182">
        <v>74.305176332400009</v>
      </c>
      <c r="M9" s="183">
        <v>0.59444141065920009</v>
      </c>
      <c r="N9" s="181">
        <v>125</v>
      </c>
      <c r="O9" s="182">
        <v>77.277383385696012</v>
      </c>
      <c r="P9" s="183">
        <v>0.61821906708556806</v>
      </c>
      <c r="Q9" s="184">
        <v>125</v>
      </c>
      <c r="R9" s="182">
        <v>80.368216548032009</v>
      </c>
      <c r="S9" s="182">
        <v>0.64294573238425612</v>
      </c>
      <c r="T9" s="185">
        <v>0</v>
      </c>
      <c r="U9" s="186">
        <v>0.68306010928961747</v>
      </c>
    </row>
    <row r="10" spans="2:21" x14ac:dyDescent="0.35">
      <c r="B10" s="172" t="s">
        <v>91</v>
      </c>
      <c r="C10" s="180">
        <v>9</v>
      </c>
      <c r="D10" s="180">
        <v>9</v>
      </c>
      <c r="E10" s="181">
        <v>9</v>
      </c>
      <c r="F10" s="182">
        <v>9.3629812499999989</v>
      </c>
      <c r="G10" s="183">
        <v>1.0403312499999999</v>
      </c>
      <c r="H10" s="181">
        <v>9</v>
      </c>
      <c r="I10" s="182">
        <v>9.7379999999999995</v>
      </c>
      <c r="J10" s="183">
        <v>1.0819999999999999</v>
      </c>
      <c r="K10" s="181">
        <v>9</v>
      </c>
      <c r="L10" s="182">
        <v>10.837999999999999</v>
      </c>
      <c r="M10" s="183">
        <v>1.2042222222222221</v>
      </c>
      <c r="N10" s="181">
        <v>9</v>
      </c>
      <c r="O10" s="182">
        <v>11.272</v>
      </c>
      <c r="P10" s="183">
        <v>1.2524444444444445</v>
      </c>
      <c r="Q10" s="184">
        <v>9</v>
      </c>
      <c r="R10" s="182">
        <v>11.722880000000002</v>
      </c>
      <c r="S10" s="182">
        <v>1.3025422222222225</v>
      </c>
      <c r="T10" s="185">
        <v>0</v>
      </c>
      <c r="U10" s="186">
        <v>4.9180327868852458E-2</v>
      </c>
    </row>
    <row r="11" spans="2:21" x14ac:dyDescent="0.35">
      <c r="B11" s="172" t="s">
        <v>92</v>
      </c>
      <c r="C11" s="180">
        <v>34</v>
      </c>
      <c r="D11" s="180">
        <v>34</v>
      </c>
      <c r="E11" s="181">
        <v>34</v>
      </c>
      <c r="F11" s="182">
        <v>53.020320875000003</v>
      </c>
      <c r="G11" s="183">
        <v>1.5594212022058824</v>
      </c>
      <c r="H11" s="181">
        <v>34</v>
      </c>
      <c r="I11" s="182">
        <v>53.921100870000011</v>
      </c>
      <c r="J11" s="183">
        <v>1.5859147314705886</v>
      </c>
      <c r="K11" s="181">
        <v>34</v>
      </c>
      <c r="L11" s="182">
        <v>56.077944904800013</v>
      </c>
      <c r="M11" s="183">
        <v>1.6493513207294122</v>
      </c>
      <c r="N11" s="181">
        <v>34</v>
      </c>
      <c r="O11" s="182">
        <v>58.321062700992016</v>
      </c>
      <c r="P11" s="183">
        <v>1.7153253735585887</v>
      </c>
      <c r="Q11" s="184">
        <v>34</v>
      </c>
      <c r="R11" s="182">
        <v>60.653905209031699</v>
      </c>
      <c r="S11" s="182">
        <v>1.7839383885009323</v>
      </c>
      <c r="T11" s="185">
        <v>0</v>
      </c>
      <c r="U11" s="186">
        <v>0.18579234972677597</v>
      </c>
    </row>
    <row r="12" spans="2:21" x14ac:dyDescent="0.35">
      <c r="B12" s="199" t="s">
        <v>108</v>
      </c>
      <c r="C12" s="187">
        <v>1</v>
      </c>
      <c r="D12" s="187">
        <v>1</v>
      </c>
      <c r="E12" s="188">
        <v>1</v>
      </c>
      <c r="F12" s="189">
        <v>3.6601455469300315</v>
      </c>
      <c r="G12" s="190">
        <v>3.6601455469300315</v>
      </c>
      <c r="H12" s="188">
        <v>1</v>
      </c>
      <c r="I12" s="189">
        <v>3.806551368807233</v>
      </c>
      <c r="J12" s="190">
        <v>3.806551368807233</v>
      </c>
      <c r="K12" s="188">
        <v>1</v>
      </c>
      <c r="L12" s="189">
        <v>3.9588134235595223</v>
      </c>
      <c r="M12" s="190">
        <v>3.9588134235595223</v>
      </c>
      <c r="N12" s="188">
        <v>1</v>
      </c>
      <c r="O12" s="189">
        <v>4.1171659605019029</v>
      </c>
      <c r="P12" s="190">
        <v>4.1171659605019029</v>
      </c>
      <c r="Q12" s="191">
        <v>1</v>
      </c>
      <c r="R12" s="189">
        <v>4.2818525989219793</v>
      </c>
      <c r="S12" s="189">
        <v>4.2818525989219793</v>
      </c>
      <c r="T12" s="192">
        <v>0</v>
      </c>
      <c r="U12" s="193">
        <v>5.4644808743169399E-3</v>
      </c>
    </row>
    <row r="13" spans="2:21" x14ac:dyDescent="0.35">
      <c r="B13" s="213" t="s">
        <v>193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4FFBB-A285-4D75-8C9C-AECA1B77FFEF}">
  <dimension ref="B1:AB8"/>
  <sheetViews>
    <sheetView showGridLines="0" workbookViewId="0">
      <selection activeCell="I14" sqref="I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" t="s">
        <v>14</v>
      </c>
      <c r="AB1">
        <f>SUMPRODUCT(LEN(B2)-LEN(SUBSTITUTE(B2,{1,2,3,4,5,6,7,8,9,0},"")))</f>
        <v>4</v>
      </c>
    </row>
    <row r="2" spans="2:28" x14ac:dyDescent="0.35">
      <c r="B2" s="262" t="s">
        <v>109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2:28" ht="19" x14ac:dyDescent="0.35">
      <c r="B3" s="305"/>
      <c r="C3" s="306"/>
      <c r="D3" s="306"/>
      <c r="E3" s="263" t="s">
        <v>1</v>
      </c>
      <c r="F3" s="263"/>
      <c r="G3" s="263"/>
      <c r="H3" s="209" t="s">
        <v>2</v>
      </c>
      <c r="I3" s="263" t="s">
        <v>3</v>
      </c>
      <c r="J3" s="263"/>
      <c r="K3" s="264"/>
    </row>
    <row r="4" spans="2:28" x14ac:dyDescent="0.35">
      <c r="B4" s="307" t="s">
        <v>4</v>
      </c>
      <c r="C4" s="308" t="s">
        <v>5</v>
      </c>
      <c r="D4" s="308" t="s">
        <v>166</v>
      </c>
      <c r="E4" s="210" t="s">
        <v>6</v>
      </c>
      <c r="F4" s="210" t="s">
        <v>7</v>
      </c>
      <c r="G4" s="210" t="s">
        <v>8</v>
      </c>
      <c r="H4" s="210" t="s">
        <v>9</v>
      </c>
      <c r="I4" s="210" t="s">
        <v>10</v>
      </c>
      <c r="J4" s="210" t="s">
        <v>11</v>
      </c>
      <c r="K4" s="224" t="s">
        <v>12</v>
      </c>
    </row>
    <row r="5" spans="2:28" ht="47.5" x14ac:dyDescent="0.35">
      <c r="B5" s="232" t="s">
        <v>194</v>
      </c>
      <c r="C5" s="231" t="s">
        <v>112</v>
      </c>
      <c r="D5" s="240" t="s">
        <v>195</v>
      </c>
      <c r="E5" s="233" t="s">
        <v>181</v>
      </c>
      <c r="F5" s="233" t="s">
        <v>181</v>
      </c>
      <c r="G5" s="233" t="s">
        <v>181</v>
      </c>
      <c r="H5" s="233">
        <v>1</v>
      </c>
      <c r="I5" s="233">
        <v>1</v>
      </c>
      <c r="J5" s="233">
        <v>1</v>
      </c>
      <c r="K5" s="236">
        <v>1</v>
      </c>
    </row>
    <row r="6" spans="2:28" ht="32.5" customHeight="1" x14ac:dyDescent="0.35">
      <c r="B6" s="239" t="s">
        <v>196</v>
      </c>
      <c r="C6" s="240" t="s">
        <v>112</v>
      </c>
      <c r="D6" s="240"/>
      <c r="E6" s="241">
        <v>32</v>
      </c>
      <c r="F6" s="241">
        <v>36</v>
      </c>
      <c r="G6" s="241">
        <v>101</v>
      </c>
      <c r="H6" s="241">
        <v>50</v>
      </c>
      <c r="I6" s="241">
        <v>9</v>
      </c>
      <c r="J6" s="241">
        <v>9</v>
      </c>
      <c r="K6" s="269">
        <v>9</v>
      </c>
    </row>
    <row r="7" spans="2:28" x14ac:dyDescent="0.35">
      <c r="B7" s="300"/>
      <c r="C7" s="291"/>
      <c r="D7" s="291"/>
      <c r="E7" s="301"/>
      <c r="F7" s="301"/>
      <c r="G7" s="301"/>
      <c r="H7" s="301"/>
      <c r="I7" s="301"/>
      <c r="J7" s="301"/>
      <c r="K7" s="304"/>
    </row>
    <row r="8" spans="2:28" x14ac:dyDescent="0.35">
      <c r="B8" s="206" t="s">
        <v>197</v>
      </c>
    </row>
  </sheetData>
  <mergeCells count="13">
    <mergeCell ref="B2:K2"/>
    <mergeCell ref="E3:G3"/>
    <mergeCell ref="I3:K3"/>
    <mergeCell ref="D5:D7"/>
    <mergeCell ref="B6:B7"/>
    <mergeCell ref="C6:C7"/>
    <mergeCell ref="E6:E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C10B4-603A-4E23-9203-1A85984D20BB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44" t="s">
        <v>110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45" t="s">
        <v>22</v>
      </c>
      <c r="H4" s="246"/>
      <c r="I4" s="13" t="s">
        <v>10</v>
      </c>
      <c r="J4" s="13" t="s">
        <v>11</v>
      </c>
      <c r="K4" s="13" t="s">
        <v>12</v>
      </c>
      <c r="L4" s="245" t="s">
        <v>23</v>
      </c>
      <c r="M4" s="247"/>
    </row>
    <row r="5" spans="2:13" x14ac:dyDescent="0.35">
      <c r="B5" s="15" t="s">
        <v>24</v>
      </c>
      <c r="C5" s="16">
        <v>50.28</v>
      </c>
      <c r="D5" s="16">
        <v>54.744</v>
      </c>
      <c r="E5" s="16">
        <v>59.426952090000007</v>
      </c>
      <c r="F5" s="17">
        <v>52.978000000000002</v>
      </c>
      <c r="G5" s="18">
        <v>1.7999999999999999E-2</v>
      </c>
      <c r="H5" s="18">
        <v>0.92</v>
      </c>
      <c r="I5" s="16">
        <v>57.084000000000003</v>
      </c>
      <c r="J5" s="16">
        <v>60.233205000000005</v>
      </c>
      <c r="K5" s="16">
        <v>62.961178429999997</v>
      </c>
      <c r="L5" s="18">
        <v>5.8999999999999997E-2</v>
      </c>
      <c r="M5" s="19">
        <v>0.92300000000000004</v>
      </c>
    </row>
    <row r="6" spans="2:13" x14ac:dyDescent="0.35">
      <c r="B6" s="15" t="s">
        <v>111</v>
      </c>
      <c r="C6" s="16">
        <v>0.80500000000000005</v>
      </c>
      <c r="D6" s="16">
        <v>0.872</v>
      </c>
      <c r="E6" s="16">
        <v>0.91002896000000011</v>
      </c>
      <c r="F6" s="17">
        <v>1.0780000000000001</v>
      </c>
      <c r="G6" s="18">
        <v>0.10199999999999999</v>
      </c>
      <c r="H6" s="18">
        <v>1.6E-2</v>
      </c>
      <c r="I6" s="16">
        <v>1.1539999999999999</v>
      </c>
      <c r="J6" s="16">
        <v>1.1305229999999999</v>
      </c>
      <c r="K6" s="16">
        <v>1.1829022580000002</v>
      </c>
      <c r="L6" s="18">
        <v>3.1E-2</v>
      </c>
      <c r="M6" s="20">
        <v>1.7999999999999999E-2</v>
      </c>
    </row>
    <row r="7" spans="2:13" x14ac:dyDescent="0.35">
      <c r="B7" s="15" t="s">
        <v>112</v>
      </c>
      <c r="C7" s="16">
        <v>2.0640000000000001</v>
      </c>
      <c r="D7" s="16">
        <v>0.32100000000000001</v>
      </c>
      <c r="E7" s="16">
        <v>1.31442858</v>
      </c>
      <c r="F7" s="17">
        <v>1.077</v>
      </c>
      <c r="G7" s="18">
        <v>-0.19500000000000001</v>
      </c>
      <c r="H7" s="18">
        <v>0.02</v>
      </c>
      <c r="I7" s="16">
        <v>0.97899999999999998</v>
      </c>
      <c r="J7" s="16">
        <v>1.1299999999999999</v>
      </c>
      <c r="K7" s="16">
        <v>0.82738600000000007</v>
      </c>
      <c r="L7" s="18">
        <v>-8.4000000000000005E-2</v>
      </c>
      <c r="M7" s="20">
        <v>1.6E-2</v>
      </c>
    </row>
    <row r="8" spans="2:13" x14ac:dyDescent="0.35">
      <c r="B8" s="15" t="s">
        <v>113</v>
      </c>
      <c r="C8" s="16">
        <v>2.1000000000000001E-2</v>
      </c>
      <c r="D8" s="16">
        <v>0.28599999999999998</v>
      </c>
      <c r="E8" s="16">
        <v>0.18783972000000002</v>
      </c>
      <c r="F8" s="17">
        <v>0.51297000000000004</v>
      </c>
      <c r="G8" s="18">
        <v>1.9019999999999999</v>
      </c>
      <c r="H8" s="18">
        <v>4.0000000000000001E-3</v>
      </c>
      <c r="I8" s="16">
        <v>0.373</v>
      </c>
      <c r="J8" s="16">
        <v>0.53885000000000005</v>
      </c>
      <c r="K8" s="16">
        <v>0.5636371</v>
      </c>
      <c r="L8" s="18">
        <v>3.2000000000000001E-2</v>
      </c>
      <c r="M8" s="20">
        <v>8.0000000000000002E-3</v>
      </c>
    </row>
    <row r="9" spans="2:13" x14ac:dyDescent="0.35">
      <c r="B9" s="15" t="s">
        <v>114</v>
      </c>
      <c r="C9" s="16">
        <v>0.61599999999999999</v>
      </c>
      <c r="D9" s="16">
        <v>1.008</v>
      </c>
      <c r="E9" s="16">
        <v>6.4986072500000001</v>
      </c>
      <c r="F9" s="17">
        <v>1.88</v>
      </c>
      <c r="G9" s="18">
        <v>0.45100000000000001</v>
      </c>
      <c r="H9" s="18">
        <v>3.9E-2</v>
      </c>
      <c r="I9" s="16">
        <v>2.6909999999999998</v>
      </c>
      <c r="J9" s="16">
        <v>2.0209545955200001</v>
      </c>
      <c r="K9" s="16">
        <v>2.37686450691392</v>
      </c>
      <c r="L9" s="18">
        <v>8.1000000000000003E-2</v>
      </c>
      <c r="M9" s="20">
        <v>3.5000000000000003E-2</v>
      </c>
    </row>
    <row r="10" spans="2:13" x14ac:dyDescent="0.35">
      <c r="B10" s="21" t="s">
        <v>27</v>
      </c>
      <c r="C10" s="22">
        <v>53.786000000000001</v>
      </c>
      <c r="D10" s="22">
        <v>57.231000000000002</v>
      </c>
      <c r="E10" s="22">
        <v>68.337856600000009</v>
      </c>
      <c r="F10" s="23">
        <v>57.525970000000008</v>
      </c>
      <c r="G10" s="24">
        <v>2.3E-2</v>
      </c>
      <c r="H10" s="25">
        <v>1</v>
      </c>
      <c r="I10" s="22">
        <v>62.280999999999999</v>
      </c>
      <c r="J10" s="22">
        <v>65.053532595519997</v>
      </c>
      <c r="K10" s="22">
        <v>67.911968294913919</v>
      </c>
      <c r="L10" s="26">
        <v>5.7000000000000002E-2</v>
      </c>
      <c r="M10" s="27">
        <v>1</v>
      </c>
    </row>
    <row r="11" spans="2:13" x14ac:dyDescent="0.35">
      <c r="B11" s="28"/>
      <c r="C11" s="28"/>
      <c r="D11" s="28"/>
      <c r="E11" s="29"/>
      <c r="F11" s="29"/>
      <c r="G11" s="29"/>
      <c r="H11" s="29"/>
      <c r="I11" s="29"/>
      <c r="J11" s="29"/>
      <c r="K11" s="29"/>
      <c r="L11" s="29"/>
      <c r="M11" s="29"/>
    </row>
    <row r="12" spans="2:13" x14ac:dyDescent="0.35">
      <c r="B12" s="244" t="s">
        <v>115</v>
      </c>
      <c r="C12" s="244"/>
      <c r="D12" s="244"/>
      <c r="E12" s="244"/>
      <c r="F12" s="244"/>
      <c r="G12" s="244"/>
      <c r="H12" s="244"/>
      <c r="I12" s="244"/>
      <c r="J12" s="244"/>
      <c r="K12" s="244"/>
      <c r="L12" s="244"/>
      <c r="M12" s="244"/>
    </row>
    <row r="13" spans="2:13" ht="48.5" x14ac:dyDescent="0.35">
      <c r="B13" s="30" t="s">
        <v>29</v>
      </c>
      <c r="C13" s="31"/>
      <c r="D13" s="32" t="s">
        <v>16</v>
      </c>
      <c r="E13" s="33"/>
      <c r="F13" s="34" t="s">
        <v>17</v>
      </c>
      <c r="G13" s="35" t="s">
        <v>18</v>
      </c>
      <c r="H13" s="35" t="s">
        <v>19</v>
      </c>
      <c r="I13" s="36" t="s">
        <v>20</v>
      </c>
      <c r="J13" s="37"/>
      <c r="K13" s="38"/>
      <c r="L13" s="35" t="s">
        <v>18</v>
      </c>
      <c r="M13" s="39" t="s">
        <v>19</v>
      </c>
    </row>
    <row r="14" spans="2:13" x14ac:dyDescent="0.35">
      <c r="B14" s="40" t="s">
        <v>21</v>
      </c>
      <c r="C14" s="41" t="s">
        <v>6</v>
      </c>
      <c r="D14" s="41" t="s">
        <v>7</v>
      </c>
      <c r="E14" s="41" t="s">
        <v>8</v>
      </c>
      <c r="F14" s="42" t="s">
        <v>9</v>
      </c>
      <c r="G14" s="248" t="s">
        <v>22</v>
      </c>
      <c r="H14" s="249"/>
      <c r="I14" s="41" t="s">
        <v>10</v>
      </c>
      <c r="J14" s="41" t="s">
        <v>11</v>
      </c>
      <c r="K14" s="41" t="s">
        <v>12</v>
      </c>
      <c r="L14" s="248" t="s">
        <v>23</v>
      </c>
      <c r="M14" s="250"/>
    </row>
    <row r="15" spans="2:13" x14ac:dyDescent="0.35">
      <c r="B15" s="43" t="s">
        <v>30</v>
      </c>
      <c r="C15" s="44"/>
      <c r="D15" s="45"/>
      <c r="E15" s="45"/>
      <c r="F15" s="46"/>
      <c r="G15" s="47"/>
      <c r="H15" s="47"/>
      <c r="I15" s="45"/>
      <c r="J15" s="45"/>
      <c r="K15" s="48"/>
      <c r="L15" s="47"/>
      <c r="M15" s="49"/>
    </row>
    <row r="16" spans="2:13" x14ac:dyDescent="0.35">
      <c r="B16" s="43" t="s">
        <v>31</v>
      </c>
      <c r="C16" s="50">
        <v>2.536</v>
      </c>
      <c r="D16" s="50">
        <v>3.008</v>
      </c>
      <c r="E16" s="50">
        <v>8.6039999999999992</v>
      </c>
      <c r="F16" s="51">
        <v>6.3211599999999999</v>
      </c>
      <c r="G16" s="52">
        <v>0.35599999999999998</v>
      </c>
      <c r="H16" s="52">
        <v>8.5999999999999993E-2</v>
      </c>
      <c r="I16" s="50">
        <v>9.0470000000000006</v>
      </c>
      <c r="J16" s="50">
        <v>9.3651289999999996</v>
      </c>
      <c r="K16" s="50">
        <v>9.7061821339999987</v>
      </c>
      <c r="L16" s="52">
        <v>0.154</v>
      </c>
      <c r="M16" s="53">
        <v>0.13600000000000001</v>
      </c>
    </row>
    <row r="17" spans="2:13" ht="19" x14ac:dyDescent="0.35">
      <c r="B17" s="54" t="s">
        <v>32</v>
      </c>
      <c r="C17" s="55">
        <v>1.7110000000000001</v>
      </c>
      <c r="D17" s="56">
        <v>2.1019999999999999</v>
      </c>
      <c r="E17" s="57">
        <v>1.96</v>
      </c>
      <c r="F17" s="57">
        <v>3.2330000000000001</v>
      </c>
      <c r="G17" s="58">
        <v>0.23599999999999999</v>
      </c>
      <c r="H17" s="58">
        <v>3.9E-2</v>
      </c>
      <c r="I17" s="56">
        <v>6.54</v>
      </c>
      <c r="J17" s="56">
        <v>6.8342999999999989</v>
      </c>
      <c r="K17" s="57">
        <v>7.1509349999999996</v>
      </c>
      <c r="L17" s="58">
        <v>0.30299999999999999</v>
      </c>
      <c r="M17" s="58">
        <v>9.2999999999999999E-2</v>
      </c>
    </row>
    <row r="18" spans="2:13" x14ac:dyDescent="0.35">
      <c r="B18" s="54" t="s">
        <v>33</v>
      </c>
      <c r="C18" s="59">
        <v>0.82499999999999996</v>
      </c>
      <c r="D18" s="60">
        <v>0.90600000000000003</v>
      </c>
      <c r="E18" s="61">
        <v>6.6440000000000001</v>
      </c>
      <c r="F18" s="61">
        <v>3.0881599999999998</v>
      </c>
      <c r="G18" s="62">
        <v>0.55300000000000005</v>
      </c>
      <c r="H18" s="62">
        <v>4.7E-2</v>
      </c>
      <c r="I18" s="60">
        <v>2.5070000000000001</v>
      </c>
      <c r="J18" s="60">
        <v>2.5308289999999998</v>
      </c>
      <c r="K18" s="61">
        <v>2.555247134</v>
      </c>
      <c r="L18" s="62">
        <v>-6.0999999999999999E-2</v>
      </c>
      <c r="M18" s="62">
        <v>4.2999999999999997E-2</v>
      </c>
    </row>
    <row r="19" spans="2:13" x14ac:dyDescent="0.35">
      <c r="B19" s="63" t="s">
        <v>34</v>
      </c>
      <c r="C19" s="50">
        <v>53.527999999999999</v>
      </c>
      <c r="D19" s="50">
        <v>54.494999999999997</v>
      </c>
      <c r="E19" s="50">
        <v>54.704000000000001</v>
      </c>
      <c r="F19" s="64">
        <v>51.204999999999998</v>
      </c>
      <c r="G19" s="65">
        <v>-1.4999999999999999E-2</v>
      </c>
      <c r="H19" s="65">
        <v>0.91400000000000003</v>
      </c>
      <c r="I19" s="50">
        <v>53.234000000000002</v>
      </c>
      <c r="J19" s="50">
        <v>55.688000000000002</v>
      </c>
      <c r="K19" s="50">
        <v>58.206000000000003</v>
      </c>
      <c r="L19" s="65">
        <v>4.3999999999999997E-2</v>
      </c>
      <c r="M19" s="66">
        <v>0.86399999999999999</v>
      </c>
    </row>
    <row r="20" spans="2:13" x14ac:dyDescent="0.35">
      <c r="B20" s="67" t="s">
        <v>35</v>
      </c>
      <c r="C20" s="68">
        <v>56.064</v>
      </c>
      <c r="D20" s="68">
        <v>57.503</v>
      </c>
      <c r="E20" s="69">
        <v>63.308</v>
      </c>
      <c r="F20" s="69">
        <v>57.526159999999997</v>
      </c>
      <c r="G20" s="70">
        <v>8.9999999999999993E-3</v>
      </c>
      <c r="H20" s="70">
        <v>1</v>
      </c>
      <c r="I20" s="68">
        <v>62.281000000000006</v>
      </c>
      <c r="J20" s="68">
        <v>65.053128999999998</v>
      </c>
      <c r="K20" s="69">
        <v>67.912182134000005</v>
      </c>
      <c r="L20" s="70">
        <v>5.7000000000000002E-2</v>
      </c>
      <c r="M20" s="71">
        <v>1</v>
      </c>
    </row>
    <row r="21" spans="2:13" x14ac:dyDescent="0.35">
      <c r="B21" s="43" t="s">
        <v>36</v>
      </c>
      <c r="C21" s="72"/>
      <c r="D21" s="72"/>
      <c r="E21" s="72"/>
      <c r="F21" s="73"/>
      <c r="G21" s="74"/>
      <c r="H21" s="74"/>
      <c r="I21" s="72"/>
      <c r="J21" s="72"/>
      <c r="K21" s="72"/>
      <c r="L21" s="74"/>
      <c r="M21" s="75"/>
    </row>
    <row r="22" spans="2:13" x14ac:dyDescent="0.35">
      <c r="B22" s="43" t="s">
        <v>37</v>
      </c>
      <c r="C22" s="50">
        <v>53.786000000000001</v>
      </c>
      <c r="D22" s="50">
        <v>57.231000000000002</v>
      </c>
      <c r="E22" s="50">
        <v>68.337856599999995</v>
      </c>
      <c r="F22" s="51">
        <v>57.525970000000001</v>
      </c>
      <c r="G22" s="76">
        <v>2.3E-2</v>
      </c>
      <c r="H22" s="76">
        <v>1</v>
      </c>
      <c r="I22" s="50">
        <v>62.280999999999999</v>
      </c>
      <c r="J22" s="50">
        <v>65.053532595519997</v>
      </c>
      <c r="K22" s="50">
        <v>67.911968294913919</v>
      </c>
      <c r="L22" s="76">
        <v>5.7000000000000002E-2</v>
      </c>
      <c r="M22" s="77">
        <v>1</v>
      </c>
    </row>
    <row r="23" spans="2:13" x14ac:dyDescent="0.35">
      <c r="B23" s="54" t="s">
        <v>38</v>
      </c>
      <c r="C23" s="55">
        <v>32.598999999999997</v>
      </c>
      <c r="D23" s="56">
        <v>36.828000000000003</v>
      </c>
      <c r="E23" s="57">
        <v>41.207999999999998</v>
      </c>
      <c r="F23" s="57">
        <v>46.792999999999999</v>
      </c>
      <c r="G23" s="58">
        <v>0.128</v>
      </c>
      <c r="H23" s="58">
        <v>0.66700000000000004</v>
      </c>
      <c r="I23" s="56">
        <v>47.305</v>
      </c>
      <c r="J23" s="56">
        <v>49.03</v>
      </c>
      <c r="K23" s="57">
        <v>50.8</v>
      </c>
      <c r="L23" s="58">
        <v>2.8000000000000001E-2</v>
      </c>
      <c r="M23" s="58">
        <v>0.76900000000000002</v>
      </c>
    </row>
    <row r="24" spans="2:13" x14ac:dyDescent="0.35">
      <c r="B24" s="54" t="s">
        <v>39</v>
      </c>
      <c r="C24" s="78">
        <v>21.187000000000001</v>
      </c>
      <c r="D24" s="79">
        <v>20.402999999999999</v>
      </c>
      <c r="E24" s="80">
        <v>23.830176859999998</v>
      </c>
      <c r="F24" s="80">
        <v>10.732970000000002</v>
      </c>
      <c r="G24" s="81">
        <v>-0.20300000000000001</v>
      </c>
      <c r="H24" s="81">
        <v>0.32100000000000001</v>
      </c>
      <c r="I24" s="79">
        <v>14.976000000000001</v>
      </c>
      <c r="J24" s="79">
        <v>16.023532595519999</v>
      </c>
      <c r="K24" s="80">
        <v>17.111968294913925</v>
      </c>
      <c r="L24" s="81">
        <v>0.16800000000000001</v>
      </c>
      <c r="M24" s="81">
        <v>0.23100000000000001</v>
      </c>
    </row>
    <row r="25" spans="2:13" x14ac:dyDescent="0.35">
      <c r="B25" s="54" t="s">
        <v>40</v>
      </c>
      <c r="C25" s="59">
        <v>0</v>
      </c>
      <c r="D25" s="60">
        <v>0</v>
      </c>
      <c r="E25" s="61">
        <v>3.2996797400000002</v>
      </c>
      <c r="F25" s="61">
        <v>0</v>
      </c>
      <c r="G25" s="62">
        <v>0</v>
      </c>
      <c r="H25" s="62">
        <v>1.2E-2</v>
      </c>
      <c r="I25" s="60">
        <v>0</v>
      </c>
      <c r="J25" s="60">
        <v>0</v>
      </c>
      <c r="K25" s="61">
        <v>0</v>
      </c>
      <c r="L25" s="62">
        <v>0</v>
      </c>
      <c r="M25" s="62">
        <v>0</v>
      </c>
    </row>
    <row r="26" spans="2:13" x14ac:dyDescent="0.35">
      <c r="B26" s="67" t="s">
        <v>42</v>
      </c>
      <c r="C26" s="82">
        <v>53.786000000000001</v>
      </c>
      <c r="D26" s="82">
        <v>57.231000000000002</v>
      </c>
      <c r="E26" s="83">
        <v>68.337856599999995</v>
      </c>
      <c r="F26" s="83">
        <v>57.525970000000001</v>
      </c>
      <c r="G26" s="70">
        <v>2.3E-2</v>
      </c>
      <c r="H26" s="70">
        <v>1</v>
      </c>
      <c r="I26" s="82">
        <v>62.280999999999999</v>
      </c>
      <c r="J26" s="82">
        <v>65.053532595519997</v>
      </c>
      <c r="K26" s="83">
        <v>67.911968294913919</v>
      </c>
      <c r="L26" s="70">
        <v>5.7000000000000002E-2</v>
      </c>
      <c r="M26" s="71">
        <v>1</v>
      </c>
    </row>
    <row r="27" spans="2:13" x14ac:dyDescent="0.35">
      <c r="B27" s="84" t="s">
        <v>43</v>
      </c>
      <c r="C27" s="85">
        <v>2.2999999999999998</v>
      </c>
      <c r="D27" s="85">
        <v>0</v>
      </c>
      <c r="E27" s="86">
        <v>-5</v>
      </c>
      <c r="F27" s="86">
        <v>0</v>
      </c>
      <c r="G27" s="87">
        <v>-1</v>
      </c>
      <c r="H27" s="87"/>
      <c r="I27" s="85">
        <v>0</v>
      </c>
      <c r="J27" s="85">
        <v>0</v>
      </c>
      <c r="K27" s="86">
        <v>0</v>
      </c>
      <c r="L27" s="87">
        <v>0</v>
      </c>
      <c r="M27" s="88"/>
    </row>
    <row r="28" spans="2:13" x14ac:dyDescent="0.35">
      <c r="B28" s="43"/>
      <c r="C28" s="79"/>
      <c r="D28" s="79"/>
      <c r="E28" s="79"/>
      <c r="F28" s="79"/>
      <c r="G28" s="89"/>
      <c r="H28" s="89"/>
      <c r="I28" s="79"/>
      <c r="J28" s="79"/>
      <c r="K28" s="79"/>
      <c r="L28" s="89"/>
      <c r="M28" s="90"/>
    </row>
    <row r="29" spans="2:13" x14ac:dyDescent="0.35">
      <c r="B29" s="91" t="s">
        <v>44</v>
      </c>
      <c r="C29" s="92"/>
      <c r="D29" s="92"/>
      <c r="E29" s="92"/>
      <c r="F29" s="92"/>
      <c r="G29" s="93"/>
      <c r="H29" s="93"/>
      <c r="I29" s="92"/>
      <c r="J29" s="92"/>
      <c r="K29" s="92"/>
      <c r="L29" s="93"/>
      <c r="M29" s="93"/>
    </row>
    <row r="30" spans="2:13" x14ac:dyDescent="0.35">
      <c r="B30" s="94" t="s">
        <v>45</v>
      </c>
      <c r="C30" s="95">
        <v>2.5219999999999985</v>
      </c>
      <c r="D30" s="95">
        <v>4.8059999999999903</v>
      </c>
      <c r="E30" s="95">
        <v>-0.35646751999999537</v>
      </c>
      <c r="F30" s="96">
        <v>0</v>
      </c>
      <c r="G30" s="97">
        <v>-1</v>
      </c>
      <c r="H30" s="97">
        <v>0</v>
      </c>
      <c r="I30" s="95">
        <v>3.3950513179803465E-4</v>
      </c>
      <c r="J30" s="95">
        <v>0</v>
      </c>
      <c r="K30" s="98">
        <v>3.0399999999985994E-4</v>
      </c>
      <c r="L30" s="97">
        <v>0</v>
      </c>
      <c r="M30" s="99">
        <v>0</v>
      </c>
    </row>
    <row r="31" spans="2:13" x14ac:dyDescent="0.35">
      <c r="B31" s="100" t="s">
        <v>46</v>
      </c>
      <c r="C31" s="79"/>
      <c r="D31" s="79"/>
      <c r="E31" s="79"/>
      <c r="F31" s="101"/>
      <c r="G31" s="52"/>
      <c r="H31" s="52"/>
      <c r="I31" s="79"/>
      <c r="J31" s="79"/>
      <c r="K31" s="79"/>
      <c r="L31" s="52"/>
      <c r="M31" s="53"/>
    </row>
    <row r="32" spans="2:13" x14ac:dyDescent="0.35">
      <c r="B32" s="100" t="s">
        <v>47</v>
      </c>
      <c r="C32" s="50">
        <v>1.7109999999999999</v>
      </c>
      <c r="D32" s="50">
        <v>2.3460000000000001</v>
      </c>
      <c r="E32" s="50">
        <v>10.615</v>
      </c>
      <c r="F32" s="51">
        <v>4.3209999999999997</v>
      </c>
      <c r="G32" s="52">
        <v>0.36199999999999999</v>
      </c>
      <c r="H32" s="52">
        <v>7.6999999999999999E-2</v>
      </c>
      <c r="I32" s="50">
        <v>7.0460000000000003</v>
      </c>
      <c r="J32" s="50">
        <v>7.3649999999999993</v>
      </c>
      <c r="K32" s="50">
        <v>7.7064259999999996</v>
      </c>
      <c r="L32" s="52">
        <v>0.21299999999999999</v>
      </c>
      <c r="M32" s="53">
        <v>0.104</v>
      </c>
    </row>
    <row r="33" spans="2:13" ht="19" x14ac:dyDescent="0.35">
      <c r="B33" s="102" t="s">
        <v>48</v>
      </c>
      <c r="C33" s="55">
        <v>1.1339999999999999</v>
      </c>
      <c r="D33" s="56">
        <v>1.86</v>
      </c>
      <c r="E33" s="56">
        <v>9.9510000000000005</v>
      </c>
      <c r="F33" s="103">
        <v>3.8050000000000002</v>
      </c>
      <c r="G33" s="58">
        <v>0.497</v>
      </c>
      <c r="H33" s="58">
        <v>6.8000000000000005E-2</v>
      </c>
      <c r="I33" s="56">
        <v>6.54</v>
      </c>
      <c r="J33" s="56">
        <v>6.8339999999999996</v>
      </c>
      <c r="K33" s="57">
        <v>7.1509999999999998</v>
      </c>
      <c r="L33" s="58">
        <v>0.23400000000000001</v>
      </c>
      <c r="M33" s="58">
        <v>9.5000000000000001E-2</v>
      </c>
    </row>
    <row r="34" spans="2:13" x14ac:dyDescent="0.35">
      <c r="B34" s="102" t="s">
        <v>116</v>
      </c>
      <c r="C34" s="78">
        <v>0</v>
      </c>
      <c r="D34" s="79">
        <v>0.55600000000000005</v>
      </c>
      <c r="E34" s="79">
        <v>6.7969999999999997</v>
      </c>
      <c r="F34" s="101">
        <v>0.57199999999999995</v>
      </c>
      <c r="G34" s="81">
        <v>0</v>
      </c>
      <c r="H34" s="81">
        <v>3.1E-2</v>
      </c>
      <c r="I34" s="79">
        <v>0</v>
      </c>
      <c r="J34" s="79">
        <v>0</v>
      </c>
      <c r="K34" s="80">
        <v>0</v>
      </c>
      <c r="L34" s="81">
        <v>-1</v>
      </c>
      <c r="M34" s="81">
        <v>2E-3</v>
      </c>
    </row>
    <row r="35" spans="2:13" x14ac:dyDescent="0.35">
      <c r="B35" s="102" t="s">
        <v>49</v>
      </c>
      <c r="C35" s="59">
        <v>0.57699999999999996</v>
      </c>
      <c r="D35" s="60">
        <v>0.48599999999999999</v>
      </c>
      <c r="E35" s="60">
        <v>0.66400000000000003</v>
      </c>
      <c r="F35" s="104">
        <v>0.51600000000000001</v>
      </c>
      <c r="G35" s="62">
        <v>-3.6999999999999998E-2</v>
      </c>
      <c r="H35" s="62">
        <v>0.01</v>
      </c>
      <c r="I35" s="60">
        <v>0.50600000000000001</v>
      </c>
      <c r="J35" s="60">
        <v>0.53100000000000003</v>
      </c>
      <c r="K35" s="61">
        <v>0.55542600000000009</v>
      </c>
      <c r="L35" s="62">
        <v>2.5000000000000001E-2</v>
      </c>
      <c r="M35" s="62">
        <v>8.0000000000000002E-3</v>
      </c>
    </row>
    <row r="36" spans="2:13" x14ac:dyDescent="0.35">
      <c r="B36" s="100" t="s">
        <v>34</v>
      </c>
      <c r="C36" s="50">
        <v>53.527999999999999</v>
      </c>
      <c r="D36" s="50">
        <v>54.494999999999997</v>
      </c>
      <c r="E36" s="50">
        <v>54.704000000000001</v>
      </c>
      <c r="F36" s="51">
        <v>51.204999999999998</v>
      </c>
      <c r="G36" s="52">
        <v>-1.4999999999999999E-2</v>
      </c>
      <c r="H36" s="52">
        <v>0.91400000000000003</v>
      </c>
      <c r="I36" s="50">
        <v>53.234000000000002</v>
      </c>
      <c r="J36" s="50">
        <v>55.688000000000002</v>
      </c>
      <c r="K36" s="50">
        <v>58.206000000000003</v>
      </c>
      <c r="L36" s="52">
        <v>4.3999999999999997E-2</v>
      </c>
      <c r="M36" s="53">
        <v>0.86399999999999999</v>
      </c>
    </row>
    <row r="37" spans="2:13" ht="19" x14ac:dyDescent="0.35">
      <c r="B37" s="100" t="s">
        <v>50</v>
      </c>
      <c r="C37" s="50">
        <v>0.01</v>
      </c>
      <c r="D37" s="50">
        <v>0</v>
      </c>
      <c r="E37" s="50">
        <v>0</v>
      </c>
      <c r="F37" s="51">
        <v>2</v>
      </c>
      <c r="G37" s="52">
        <v>4.8479999999999999</v>
      </c>
      <c r="H37" s="52">
        <v>8.9999999999999993E-3</v>
      </c>
      <c r="I37" s="50">
        <v>2</v>
      </c>
      <c r="J37" s="50">
        <v>2</v>
      </c>
      <c r="K37" s="50">
        <v>2</v>
      </c>
      <c r="L37" s="52">
        <v>0</v>
      </c>
      <c r="M37" s="53">
        <v>3.2000000000000001E-2</v>
      </c>
    </row>
    <row r="38" spans="2:13" x14ac:dyDescent="0.35">
      <c r="B38" s="105" t="s">
        <v>51</v>
      </c>
      <c r="C38" s="82">
        <v>55.248999999999995</v>
      </c>
      <c r="D38" s="82">
        <v>56.840999999999994</v>
      </c>
      <c r="E38" s="82">
        <v>65.319000000000003</v>
      </c>
      <c r="F38" s="106">
        <v>57.525999999999996</v>
      </c>
      <c r="G38" s="107">
        <v>1.4E-2</v>
      </c>
      <c r="H38" s="107">
        <v>1</v>
      </c>
      <c r="I38" s="82">
        <v>62.28</v>
      </c>
      <c r="J38" s="82">
        <v>65.052999999999997</v>
      </c>
      <c r="K38" s="83">
        <v>67.912425999999996</v>
      </c>
      <c r="L38" s="107">
        <v>5.7000000000000002E-2</v>
      </c>
      <c r="M38" s="108">
        <v>1</v>
      </c>
    </row>
    <row r="39" spans="2:13" x14ac:dyDescent="0.35">
      <c r="B39" s="109" t="s">
        <v>52</v>
      </c>
      <c r="C39" s="72"/>
      <c r="D39" s="72"/>
      <c r="E39" s="72"/>
      <c r="F39" s="73"/>
      <c r="G39" s="97"/>
      <c r="H39" s="97"/>
      <c r="I39" s="72"/>
      <c r="J39" s="72"/>
      <c r="K39" s="72"/>
      <c r="L39" s="97"/>
      <c r="M39" s="99"/>
    </row>
    <row r="40" spans="2:13" x14ac:dyDescent="0.35">
      <c r="B40" s="100" t="s">
        <v>53</v>
      </c>
      <c r="C40" s="50">
        <v>52.726999999999997</v>
      </c>
      <c r="D40" s="50">
        <v>52.035000000000004</v>
      </c>
      <c r="E40" s="50">
        <v>65.675467519999998</v>
      </c>
      <c r="F40" s="51">
        <v>57.526000000000003</v>
      </c>
      <c r="G40" s="52">
        <v>2.9000000000000001E-2</v>
      </c>
      <c r="H40" s="52">
        <v>1</v>
      </c>
      <c r="I40" s="50">
        <v>62.279660494868203</v>
      </c>
      <c r="J40" s="50">
        <v>65.052999999999997</v>
      </c>
      <c r="K40" s="50">
        <v>67.912121999999997</v>
      </c>
      <c r="L40" s="52">
        <v>5.7000000000000002E-2</v>
      </c>
      <c r="M40" s="53">
        <v>1</v>
      </c>
    </row>
    <row r="41" spans="2:13" x14ac:dyDescent="0.35">
      <c r="B41" s="102" t="s">
        <v>38</v>
      </c>
      <c r="C41" s="55">
        <v>32.598999999999997</v>
      </c>
      <c r="D41" s="56">
        <v>36.828000000000003</v>
      </c>
      <c r="E41" s="56">
        <v>41.259</v>
      </c>
      <c r="F41" s="103">
        <v>43.987000000000002</v>
      </c>
      <c r="G41" s="58">
        <v>0.105</v>
      </c>
      <c r="H41" s="58">
        <v>0.68</v>
      </c>
      <c r="I41" s="56">
        <v>47.987660494868202</v>
      </c>
      <c r="J41" s="56">
        <v>50.195</v>
      </c>
      <c r="K41" s="57">
        <v>52.503970000000002</v>
      </c>
      <c r="L41" s="58">
        <v>6.0999999999999999E-2</v>
      </c>
      <c r="M41" s="58">
        <v>0.77</v>
      </c>
    </row>
    <row r="42" spans="2:13" x14ac:dyDescent="0.35">
      <c r="B42" s="102" t="s">
        <v>39</v>
      </c>
      <c r="C42" s="59">
        <v>20.128</v>
      </c>
      <c r="D42" s="60">
        <v>15.207000000000001</v>
      </c>
      <c r="E42" s="60">
        <v>24.416467520000001</v>
      </c>
      <c r="F42" s="104">
        <v>13.539</v>
      </c>
      <c r="G42" s="62">
        <v>-0.124</v>
      </c>
      <c r="H42" s="62">
        <v>0.32</v>
      </c>
      <c r="I42" s="60">
        <v>14.292</v>
      </c>
      <c r="J42" s="60">
        <v>14.858000000000001</v>
      </c>
      <c r="K42" s="61">
        <v>15.408151999999999</v>
      </c>
      <c r="L42" s="62">
        <v>4.3999999999999997E-2</v>
      </c>
      <c r="M42" s="62">
        <v>0.23</v>
      </c>
    </row>
    <row r="43" spans="2:13" x14ac:dyDescent="0.35">
      <c r="B43" s="105" t="s">
        <v>54</v>
      </c>
      <c r="C43" s="82">
        <v>52.726999999999997</v>
      </c>
      <c r="D43" s="82">
        <v>52.035000000000004</v>
      </c>
      <c r="E43" s="82">
        <v>65.675467519999998</v>
      </c>
      <c r="F43" s="106">
        <v>57.526000000000003</v>
      </c>
      <c r="G43" s="107">
        <v>2.9000000000000001E-2</v>
      </c>
      <c r="H43" s="107">
        <v>1</v>
      </c>
      <c r="I43" s="82">
        <v>62.279660494868203</v>
      </c>
      <c r="J43" s="82">
        <v>65.052999999999997</v>
      </c>
      <c r="K43" s="83">
        <v>67.912121999999997</v>
      </c>
      <c r="L43" s="107">
        <v>5.7000000000000002E-2</v>
      </c>
      <c r="M43" s="108">
        <v>1</v>
      </c>
    </row>
    <row r="44" spans="2:13" ht="19" x14ac:dyDescent="0.35">
      <c r="B44" s="100" t="s">
        <v>55</v>
      </c>
      <c r="C44" s="50">
        <v>-1.657</v>
      </c>
      <c r="D44" s="50">
        <v>-4.3019999999999996</v>
      </c>
      <c r="E44" s="50">
        <v>-2.4660000000000002</v>
      </c>
      <c r="F44" s="51">
        <v>0</v>
      </c>
      <c r="G44" s="52">
        <v>-1</v>
      </c>
      <c r="H44" s="52">
        <v>0</v>
      </c>
      <c r="I44" s="50">
        <v>0</v>
      </c>
      <c r="J44" s="50">
        <v>0</v>
      </c>
      <c r="K44" s="110">
        <v>0</v>
      </c>
      <c r="L44" s="52">
        <v>0</v>
      </c>
      <c r="M44" s="53">
        <v>0</v>
      </c>
    </row>
    <row r="45" spans="2:13" ht="19" x14ac:dyDescent="0.35">
      <c r="B45" s="102" t="s">
        <v>56</v>
      </c>
      <c r="C45" s="55">
        <v>-0.56499999999999995</v>
      </c>
      <c r="D45" s="56">
        <v>-1.978</v>
      </c>
      <c r="E45" s="56">
        <v>-1.4410000000000001</v>
      </c>
      <c r="F45" s="103">
        <v>0</v>
      </c>
      <c r="G45" s="58">
        <v>-1</v>
      </c>
      <c r="H45" s="58">
        <v>0</v>
      </c>
      <c r="I45" s="56">
        <v>0</v>
      </c>
      <c r="J45" s="56">
        <v>0</v>
      </c>
      <c r="K45" s="56">
        <v>0</v>
      </c>
      <c r="L45" s="58">
        <v>0</v>
      </c>
      <c r="M45" s="58">
        <v>0</v>
      </c>
    </row>
    <row r="46" spans="2:13" ht="19" x14ac:dyDescent="0.35">
      <c r="B46" s="102" t="s">
        <v>57</v>
      </c>
      <c r="C46" s="78">
        <v>-1.097</v>
      </c>
      <c r="D46" s="79">
        <v>-2.33</v>
      </c>
      <c r="E46" s="79">
        <v>-1.095</v>
      </c>
      <c r="F46" s="101">
        <v>0</v>
      </c>
      <c r="G46" s="81">
        <v>-1</v>
      </c>
      <c r="H46" s="81">
        <v>0</v>
      </c>
      <c r="I46" s="79">
        <v>0</v>
      </c>
      <c r="J46" s="79">
        <v>0</v>
      </c>
      <c r="K46" s="79">
        <v>0</v>
      </c>
      <c r="L46" s="81">
        <v>0</v>
      </c>
      <c r="M46" s="81">
        <v>0</v>
      </c>
    </row>
    <row r="47" spans="2:13" x14ac:dyDescent="0.35">
      <c r="B47" s="102" t="s">
        <v>117</v>
      </c>
      <c r="C47" s="59">
        <v>5.0000000000000001E-3</v>
      </c>
      <c r="D47" s="60">
        <v>6.0000000000000001E-3</v>
      </c>
      <c r="E47" s="60">
        <v>7.0000000000000007E-2</v>
      </c>
      <c r="F47" s="104">
        <v>0</v>
      </c>
      <c r="G47" s="62">
        <v>-1</v>
      </c>
      <c r="H47" s="62">
        <v>0</v>
      </c>
      <c r="I47" s="60">
        <v>0</v>
      </c>
      <c r="J47" s="60">
        <v>0</v>
      </c>
      <c r="K47" s="60">
        <v>0</v>
      </c>
      <c r="L47" s="62">
        <v>0</v>
      </c>
      <c r="M47" s="62">
        <v>0</v>
      </c>
    </row>
    <row r="48" spans="2:13" ht="19" x14ac:dyDescent="0.35">
      <c r="B48" s="100" t="s">
        <v>58</v>
      </c>
      <c r="C48" s="50">
        <v>-9.0999999999999998E-2</v>
      </c>
      <c r="D48" s="50">
        <v>-7.5999999999999998E-2</v>
      </c>
      <c r="E48" s="50">
        <v>0</v>
      </c>
      <c r="F48" s="51">
        <v>0</v>
      </c>
      <c r="G48" s="52">
        <v>-1</v>
      </c>
      <c r="H48" s="52">
        <v>0</v>
      </c>
      <c r="I48" s="50">
        <v>0</v>
      </c>
      <c r="J48" s="50">
        <v>0</v>
      </c>
      <c r="K48" s="110">
        <v>0</v>
      </c>
      <c r="L48" s="52">
        <v>0</v>
      </c>
      <c r="M48" s="53">
        <v>0</v>
      </c>
    </row>
    <row r="49" spans="2:13" x14ac:dyDescent="0.35">
      <c r="B49" s="111" t="s">
        <v>59</v>
      </c>
      <c r="C49" s="112">
        <v>-9.0999999999999998E-2</v>
      </c>
      <c r="D49" s="113">
        <v>-7.5999999999999998E-2</v>
      </c>
      <c r="E49" s="113">
        <v>0</v>
      </c>
      <c r="F49" s="114">
        <v>0</v>
      </c>
      <c r="G49" s="115">
        <v>-1</v>
      </c>
      <c r="H49" s="115">
        <v>0</v>
      </c>
      <c r="I49" s="113">
        <v>0</v>
      </c>
      <c r="J49" s="113">
        <v>0</v>
      </c>
      <c r="K49" s="113">
        <v>0</v>
      </c>
      <c r="L49" s="115">
        <v>0</v>
      </c>
      <c r="M49" s="115">
        <v>0</v>
      </c>
    </row>
    <row r="50" spans="2:13" ht="19" x14ac:dyDescent="0.35">
      <c r="B50" s="116" t="s">
        <v>60</v>
      </c>
      <c r="C50" s="117">
        <v>0.77399999999999847</v>
      </c>
      <c r="D50" s="117">
        <v>0.42799999999999067</v>
      </c>
      <c r="E50" s="117">
        <v>-2.8224675199999956</v>
      </c>
      <c r="F50" s="118">
        <v>0</v>
      </c>
      <c r="G50" s="119">
        <v>-1</v>
      </c>
      <c r="H50" s="119">
        <v>-5.0000000000000001E-3</v>
      </c>
      <c r="I50" s="117">
        <v>3.3950513179803465E-4</v>
      </c>
      <c r="J50" s="117">
        <v>0</v>
      </c>
      <c r="K50" s="120">
        <v>3.0399999999985994E-4</v>
      </c>
      <c r="L50" s="119">
        <v>0</v>
      </c>
      <c r="M50" s="121">
        <v>0</v>
      </c>
    </row>
    <row r="51" spans="2:13" x14ac:dyDescent="0.35">
      <c r="B51" s="43"/>
      <c r="C51" s="79"/>
      <c r="D51" s="79"/>
      <c r="E51" s="79"/>
      <c r="F51" s="79"/>
      <c r="G51" s="122"/>
      <c r="H51" s="122"/>
      <c r="I51" s="79"/>
      <c r="J51" s="79"/>
      <c r="K51" s="79"/>
      <c r="L51" s="122"/>
      <c r="M51" s="122"/>
    </row>
    <row r="52" spans="2:13" x14ac:dyDescent="0.35">
      <c r="B52" s="43" t="s">
        <v>61</v>
      </c>
      <c r="C52" s="79"/>
      <c r="D52" s="79"/>
      <c r="E52" s="79"/>
      <c r="F52" s="79"/>
      <c r="G52" s="123"/>
      <c r="H52" s="123"/>
      <c r="I52" s="79"/>
      <c r="J52" s="79"/>
      <c r="K52" s="79"/>
      <c r="L52" s="123"/>
      <c r="M52" s="123"/>
    </row>
    <row r="53" spans="2:13" x14ac:dyDescent="0.35">
      <c r="B53" s="124" t="s">
        <v>62</v>
      </c>
      <c r="C53" s="72">
        <v>4.4039999999999999</v>
      </c>
      <c r="D53" s="72">
        <v>8.9179999999999993</v>
      </c>
      <c r="E53" s="72">
        <v>7.5289999999999999</v>
      </c>
      <c r="F53" s="73">
        <v>7.5289999999999999</v>
      </c>
      <c r="G53" s="125">
        <v>0.19600000000000001</v>
      </c>
      <c r="H53" s="125">
        <v>0.40300000000000002</v>
      </c>
      <c r="I53" s="72">
        <v>7.5289999999999999</v>
      </c>
      <c r="J53" s="72">
        <v>7.5289999999999999</v>
      </c>
      <c r="K53" s="72">
        <v>7.5289999999999999</v>
      </c>
      <c r="L53" s="125">
        <v>0</v>
      </c>
      <c r="M53" s="126">
        <v>0.45800000000000002</v>
      </c>
    </row>
    <row r="54" spans="2:13" x14ac:dyDescent="0.35">
      <c r="B54" s="127" t="s">
        <v>63</v>
      </c>
      <c r="C54" s="79"/>
      <c r="D54" s="79"/>
      <c r="E54" s="79"/>
      <c r="F54" s="101"/>
      <c r="G54" s="81"/>
      <c r="H54" s="81"/>
      <c r="I54" s="79"/>
      <c r="J54" s="79"/>
      <c r="K54" s="79"/>
      <c r="L54" s="81"/>
      <c r="M54" s="128"/>
    </row>
    <row r="55" spans="2:13" x14ac:dyDescent="0.35">
      <c r="B55" s="127" t="s">
        <v>64</v>
      </c>
      <c r="C55" s="129">
        <v>-0.56499999999999995</v>
      </c>
      <c r="D55" s="130">
        <v>-1.978</v>
      </c>
      <c r="E55" s="130">
        <v>-1.4410000000000001</v>
      </c>
      <c r="F55" s="131">
        <v>0</v>
      </c>
      <c r="G55" s="132">
        <v>-1</v>
      </c>
      <c r="H55" s="132">
        <v>0</v>
      </c>
      <c r="I55" s="130">
        <v>0</v>
      </c>
      <c r="J55" s="130">
        <v>0</v>
      </c>
      <c r="K55" s="130">
        <v>0</v>
      </c>
      <c r="L55" s="132">
        <v>0</v>
      </c>
      <c r="M55" s="132">
        <v>0</v>
      </c>
    </row>
    <row r="56" spans="2:13" x14ac:dyDescent="0.35">
      <c r="B56" s="54" t="s">
        <v>118</v>
      </c>
      <c r="C56" s="79">
        <v>0.14799999999999999</v>
      </c>
      <c r="D56" s="79">
        <v>5.2999999999999999E-2</v>
      </c>
      <c r="E56" s="79">
        <v>5.5E-2</v>
      </c>
      <c r="F56" s="101">
        <v>5.5E-2</v>
      </c>
      <c r="G56" s="81">
        <v>-0.28100000000000003</v>
      </c>
      <c r="H56" s="81">
        <v>5.0000000000000001E-3</v>
      </c>
      <c r="I56" s="79">
        <v>5.5E-2</v>
      </c>
      <c r="J56" s="79">
        <v>5.5E-2</v>
      </c>
      <c r="K56" s="79">
        <v>5.5E-2</v>
      </c>
      <c r="L56" s="81">
        <v>0</v>
      </c>
      <c r="M56" s="128">
        <v>3.0000000000000001E-3</v>
      </c>
    </row>
    <row r="57" spans="2:13" x14ac:dyDescent="0.35">
      <c r="B57" s="54" t="s">
        <v>65</v>
      </c>
      <c r="C57" s="79">
        <v>1.095</v>
      </c>
      <c r="D57" s="79">
        <v>1.778</v>
      </c>
      <c r="E57" s="79">
        <v>1.046</v>
      </c>
      <c r="F57" s="101">
        <v>1.046</v>
      </c>
      <c r="G57" s="81">
        <v>-1.4999999999999999E-2</v>
      </c>
      <c r="H57" s="81">
        <v>7.0000000000000007E-2</v>
      </c>
      <c r="I57" s="79">
        <v>1.046</v>
      </c>
      <c r="J57" s="79">
        <v>1.046</v>
      </c>
      <c r="K57" s="79">
        <v>1.046</v>
      </c>
      <c r="L57" s="81">
        <v>0</v>
      </c>
      <c r="M57" s="128">
        <v>6.4000000000000001E-2</v>
      </c>
    </row>
    <row r="58" spans="2:13" x14ac:dyDescent="0.35">
      <c r="B58" s="54" t="s">
        <v>66</v>
      </c>
      <c r="C58" s="79">
        <v>10.196999999999999</v>
      </c>
      <c r="D58" s="79">
        <v>10.625</v>
      </c>
      <c r="E58" s="79">
        <v>7.8029999999999999</v>
      </c>
      <c r="F58" s="101">
        <v>7.8029999999999999</v>
      </c>
      <c r="G58" s="81">
        <v>-8.5000000000000006E-2</v>
      </c>
      <c r="H58" s="81">
        <v>0.52300000000000002</v>
      </c>
      <c r="I58" s="79">
        <v>7.8029999999999999</v>
      </c>
      <c r="J58" s="79">
        <v>7.8029999999999999</v>
      </c>
      <c r="K58" s="79">
        <v>7.8029999999999999</v>
      </c>
      <c r="L58" s="81">
        <v>0</v>
      </c>
      <c r="M58" s="128">
        <v>0.47499999999999998</v>
      </c>
    </row>
    <row r="59" spans="2:13" x14ac:dyDescent="0.35">
      <c r="B59" s="67" t="s">
        <v>67</v>
      </c>
      <c r="C59" s="82">
        <v>15.843999999999998</v>
      </c>
      <c r="D59" s="82">
        <v>21.374000000000002</v>
      </c>
      <c r="E59" s="82">
        <v>16.433</v>
      </c>
      <c r="F59" s="106">
        <v>16.433</v>
      </c>
      <c r="G59" s="107">
        <v>1.2E-2</v>
      </c>
      <c r="H59" s="107">
        <v>1</v>
      </c>
      <c r="I59" s="82">
        <v>16.433</v>
      </c>
      <c r="J59" s="82">
        <v>16.433</v>
      </c>
      <c r="K59" s="82">
        <v>16.433</v>
      </c>
      <c r="L59" s="107">
        <v>0</v>
      </c>
      <c r="M59" s="108">
        <v>1</v>
      </c>
    </row>
    <row r="60" spans="2:13" x14ac:dyDescent="0.35">
      <c r="B60" s="54" t="s">
        <v>68</v>
      </c>
      <c r="C60" s="79">
        <v>10.259</v>
      </c>
      <c r="D60" s="79">
        <v>10.531000000000001</v>
      </c>
      <c r="E60" s="79">
        <v>5.5010000000000003</v>
      </c>
      <c r="F60" s="101">
        <v>5.5010000000000003</v>
      </c>
      <c r="G60" s="81">
        <v>-0.188</v>
      </c>
      <c r="H60" s="81">
        <v>0.45200000000000001</v>
      </c>
      <c r="I60" s="79">
        <v>5.5010000000000003</v>
      </c>
      <c r="J60" s="79">
        <v>5.5010000000000003</v>
      </c>
      <c r="K60" s="79">
        <v>5.5010000000000003</v>
      </c>
      <c r="L60" s="81">
        <v>0</v>
      </c>
      <c r="M60" s="128">
        <v>0.33500000000000002</v>
      </c>
    </row>
    <row r="61" spans="2:13" x14ac:dyDescent="0.35">
      <c r="B61" s="133" t="s">
        <v>119</v>
      </c>
      <c r="C61" s="79">
        <v>0</v>
      </c>
      <c r="D61" s="79">
        <v>0</v>
      </c>
      <c r="E61" s="79">
        <v>1.357</v>
      </c>
      <c r="F61" s="101">
        <v>1.357</v>
      </c>
      <c r="G61" s="81">
        <v>0</v>
      </c>
      <c r="H61" s="81">
        <v>4.1000000000000002E-2</v>
      </c>
      <c r="I61" s="79">
        <v>1.357</v>
      </c>
      <c r="J61" s="79">
        <v>1.357</v>
      </c>
      <c r="K61" s="79">
        <v>1.357</v>
      </c>
      <c r="L61" s="81">
        <v>0</v>
      </c>
      <c r="M61" s="128">
        <v>8.3000000000000004E-2</v>
      </c>
    </row>
    <row r="62" spans="2:13" x14ac:dyDescent="0.35">
      <c r="B62" s="134" t="s">
        <v>70</v>
      </c>
      <c r="C62" s="79">
        <v>7.0000000000000007E-2</v>
      </c>
      <c r="D62" s="79">
        <v>0</v>
      </c>
      <c r="E62" s="79">
        <v>0</v>
      </c>
      <c r="F62" s="101">
        <v>0</v>
      </c>
      <c r="G62" s="81">
        <v>-1</v>
      </c>
      <c r="H62" s="81">
        <v>1E-3</v>
      </c>
      <c r="I62" s="79">
        <v>0</v>
      </c>
      <c r="J62" s="79">
        <v>0</v>
      </c>
      <c r="K62" s="79">
        <v>0</v>
      </c>
      <c r="L62" s="81">
        <v>0</v>
      </c>
      <c r="M62" s="128">
        <v>0</v>
      </c>
    </row>
    <row r="63" spans="2:13" x14ac:dyDescent="0.35">
      <c r="B63" s="133" t="s">
        <v>71</v>
      </c>
      <c r="C63" s="79">
        <v>4.6369999999999996</v>
      </c>
      <c r="D63" s="79">
        <v>9.5589999999999993</v>
      </c>
      <c r="E63" s="79">
        <v>8.4719999999999995</v>
      </c>
      <c r="F63" s="101">
        <v>8.4719999999999995</v>
      </c>
      <c r="G63" s="81">
        <v>0.223</v>
      </c>
      <c r="H63" s="81">
        <v>0.443</v>
      </c>
      <c r="I63" s="79">
        <v>8.4719999999999995</v>
      </c>
      <c r="J63" s="79">
        <v>8.4719999999999995</v>
      </c>
      <c r="K63" s="79">
        <v>8.4719999999999995</v>
      </c>
      <c r="L63" s="81">
        <v>0</v>
      </c>
      <c r="M63" s="128">
        <v>0.51600000000000001</v>
      </c>
    </row>
    <row r="64" spans="2:13" x14ac:dyDescent="0.35">
      <c r="B64" s="133" t="s">
        <v>105</v>
      </c>
      <c r="C64" s="79">
        <v>0.878</v>
      </c>
      <c r="D64" s="79">
        <v>1.284</v>
      </c>
      <c r="E64" s="79">
        <v>1.103</v>
      </c>
      <c r="F64" s="101">
        <v>1.103</v>
      </c>
      <c r="G64" s="81">
        <v>7.9000000000000001E-2</v>
      </c>
      <c r="H64" s="81">
        <v>6.2E-2</v>
      </c>
      <c r="I64" s="79">
        <v>1.103</v>
      </c>
      <c r="J64" s="79">
        <v>1.103</v>
      </c>
      <c r="K64" s="79">
        <v>1.103</v>
      </c>
      <c r="L64" s="81">
        <v>0</v>
      </c>
      <c r="M64" s="128">
        <v>6.7000000000000004E-2</v>
      </c>
    </row>
    <row r="65" spans="2:13" x14ac:dyDescent="0.35">
      <c r="B65" s="67" t="s">
        <v>72</v>
      </c>
      <c r="C65" s="82">
        <v>15.844000000000001</v>
      </c>
      <c r="D65" s="82">
        <v>21.373999999999999</v>
      </c>
      <c r="E65" s="82">
        <v>16.433</v>
      </c>
      <c r="F65" s="106">
        <v>16.433</v>
      </c>
      <c r="G65" s="107">
        <v>1.2E-2</v>
      </c>
      <c r="H65" s="107">
        <v>1</v>
      </c>
      <c r="I65" s="82">
        <v>16.433</v>
      </c>
      <c r="J65" s="82">
        <v>16.433</v>
      </c>
      <c r="K65" s="82">
        <v>16.433</v>
      </c>
      <c r="L65" s="107">
        <v>0</v>
      </c>
      <c r="M65" s="108">
        <v>1</v>
      </c>
    </row>
    <row r="66" spans="2:13" x14ac:dyDescent="0.35">
      <c r="B66" s="135"/>
      <c r="C66" s="136"/>
      <c r="D66" s="136"/>
      <c r="E66" s="137"/>
      <c r="F66" s="137"/>
      <c r="G66" s="137"/>
      <c r="H66" s="137"/>
      <c r="I66" s="137"/>
      <c r="J66" s="137"/>
      <c r="K66" s="138"/>
      <c r="L66" s="138"/>
      <c r="M66" s="138"/>
    </row>
    <row r="67" spans="2:13" x14ac:dyDescent="0.35"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40"/>
      <c r="M67" s="141"/>
    </row>
    <row r="68" spans="2:13" x14ac:dyDescent="0.35">
      <c r="B68" s="142"/>
      <c r="C68" s="143"/>
      <c r="D68" s="50"/>
      <c r="E68" s="50"/>
      <c r="F68" s="144"/>
      <c r="G68" s="144"/>
      <c r="H68" s="144"/>
      <c r="I68" s="50"/>
      <c r="J68" s="145"/>
      <c r="K68" s="140"/>
      <c r="L68" s="140"/>
      <c r="M68" s="140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67A1D-EE9B-4A3C-BE91-42DC1E3669FA}">
  <dimension ref="B1:U13"/>
  <sheetViews>
    <sheetView showGridLines="0" workbookViewId="0">
      <selection activeCell="J13" sqref="J13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44" t="s">
        <v>120</v>
      </c>
      <c r="C2" s="254"/>
      <c r="D2" s="25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2:21" x14ac:dyDescent="0.35">
      <c r="B3" s="146"/>
      <c r="C3" s="255" t="s">
        <v>74</v>
      </c>
      <c r="D3" s="256"/>
      <c r="E3" s="147" t="s">
        <v>75</v>
      </c>
      <c r="F3" s="257" t="s">
        <v>221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148"/>
      <c r="T3" s="258" t="s">
        <v>76</v>
      </c>
      <c r="U3" s="260" t="s">
        <v>77</v>
      </c>
    </row>
    <row r="4" spans="2:21" ht="47.5" x14ac:dyDescent="0.35">
      <c r="B4" s="149"/>
      <c r="C4" s="150" t="s">
        <v>78</v>
      </c>
      <c r="D4" s="151" t="s">
        <v>79</v>
      </c>
      <c r="E4" s="251" t="s">
        <v>80</v>
      </c>
      <c r="F4" s="252"/>
      <c r="G4" s="253"/>
      <c r="H4" s="251" t="s">
        <v>81</v>
      </c>
      <c r="I4" s="252"/>
      <c r="J4" s="253"/>
      <c r="K4" s="251" t="s">
        <v>82</v>
      </c>
      <c r="L4" s="252"/>
      <c r="M4" s="252"/>
      <c r="N4" s="252"/>
      <c r="O4" s="252"/>
      <c r="P4" s="252"/>
      <c r="Q4" s="252"/>
      <c r="R4" s="252"/>
      <c r="S4" s="253"/>
      <c r="T4" s="259"/>
      <c r="U4" s="261"/>
    </row>
    <row r="5" spans="2:21" x14ac:dyDescent="0.35">
      <c r="B5" s="152"/>
      <c r="C5" s="153"/>
      <c r="D5" s="154"/>
      <c r="E5" s="251" t="s">
        <v>8</v>
      </c>
      <c r="F5" s="252"/>
      <c r="G5" s="253"/>
      <c r="H5" s="251" t="s">
        <v>9</v>
      </c>
      <c r="I5" s="252"/>
      <c r="J5" s="253"/>
      <c r="K5" s="251" t="s">
        <v>10</v>
      </c>
      <c r="L5" s="252"/>
      <c r="M5" s="253"/>
      <c r="N5" s="251" t="s">
        <v>11</v>
      </c>
      <c r="O5" s="252"/>
      <c r="P5" s="253"/>
      <c r="Q5" s="251" t="s">
        <v>12</v>
      </c>
      <c r="R5" s="252"/>
      <c r="S5" s="253"/>
      <c r="T5" s="155" t="s">
        <v>23</v>
      </c>
      <c r="U5" s="156"/>
    </row>
    <row r="6" spans="2:21" ht="20" x14ac:dyDescent="0.35">
      <c r="B6" s="157" t="s">
        <v>121</v>
      </c>
      <c r="C6" s="158"/>
      <c r="D6" s="159"/>
      <c r="E6" s="160" t="s">
        <v>84</v>
      </c>
      <c r="F6" s="161" t="s">
        <v>85</v>
      </c>
      <c r="G6" s="162" t="s">
        <v>86</v>
      </c>
      <c r="H6" s="160" t="s">
        <v>84</v>
      </c>
      <c r="I6" s="161" t="s">
        <v>85</v>
      </c>
      <c r="J6" s="162" t="s">
        <v>86</v>
      </c>
      <c r="K6" s="160" t="s">
        <v>84</v>
      </c>
      <c r="L6" s="161" t="s">
        <v>85</v>
      </c>
      <c r="M6" s="162" t="s">
        <v>86</v>
      </c>
      <c r="N6" s="160" t="s">
        <v>84</v>
      </c>
      <c r="O6" s="161" t="s">
        <v>85</v>
      </c>
      <c r="P6" s="162" t="s">
        <v>86</v>
      </c>
      <c r="Q6" s="160" t="s">
        <v>84</v>
      </c>
      <c r="R6" s="161" t="s">
        <v>85</v>
      </c>
      <c r="S6" s="162" t="s">
        <v>86</v>
      </c>
      <c r="T6" s="163" t="s">
        <v>87</v>
      </c>
      <c r="U6" s="164"/>
    </row>
    <row r="7" spans="2:21" x14ac:dyDescent="0.35">
      <c r="B7" s="165" t="s">
        <v>88</v>
      </c>
      <c r="C7" s="166">
        <v>48</v>
      </c>
      <c r="D7" s="167">
        <v>48</v>
      </c>
      <c r="E7" s="168">
        <v>42</v>
      </c>
      <c r="F7" s="169">
        <v>41.207999999999998</v>
      </c>
      <c r="G7" s="170">
        <v>0.98114285714285709</v>
      </c>
      <c r="H7" s="168">
        <v>48</v>
      </c>
      <c r="I7" s="169">
        <v>46.793677000000002</v>
      </c>
      <c r="J7" s="170">
        <v>0.97486827083333338</v>
      </c>
      <c r="K7" s="168">
        <v>47</v>
      </c>
      <c r="L7" s="169">
        <v>47.305</v>
      </c>
      <c r="M7" s="170">
        <v>1.0064893617021275</v>
      </c>
      <c r="N7" s="168">
        <v>47</v>
      </c>
      <c r="O7" s="169">
        <v>49.03</v>
      </c>
      <c r="P7" s="170">
        <v>1.0431914893617023</v>
      </c>
      <c r="Q7" s="168">
        <v>47</v>
      </c>
      <c r="R7" s="169">
        <v>50.8</v>
      </c>
      <c r="S7" s="169">
        <v>1.0808510638297872</v>
      </c>
      <c r="T7" s="171">
        <v>-6.9932357890383212E-3</v>
      </c>
      <c r="U7" s="171">
        <v>1</v>
      </c>
    </row>
    <row r="8" spans="2:21" x14ac:dyDescent="0.35">
      <c r="B8" s="172" t="s">
        <v>89</v>
      </c>
      <c r="C8" s="173">
        <v>1</v>
      </c>
      <c r="D8" s="173">
        <v>1</v>
      </c>
      <c r="E8" s="174">
        <v>1</v>
      </c>
      <c r="F8" s="175">
        <v>0.2</v>
      </c>
      <c r="G8" s="176">
        <v>0.2</v>
      </c>
      <c r="H8" s="174">
        <v>1</v>
      </c>
      <c r="I8" s="175">
        <v>0.222</v>
      </c>
      <c r="J8" s="176">
        <v>0.222</v>
      </c>
      <c r="K8" s="174">
        <v>1</v>
      </c>
      <c r="L8" s="175">
        <v>0.218</v>
      </c>
      <c r="M8" s="176">
        <v>0.218</v>
      </c>
      <c r="N8" s="174">
        <v>1</v>
      </c>
      <c r="O8" s="175">
        <v>0.22800000000000001</v>
      </c>
      <c r="P8" s="176">
        <v>0.22800000000000001</v>
      </c>
      <c r="Q8" s="177">
        <v>1</v>
      </c>
      <c r="R8" s="175">
        <v>0.23899999999999999</v>
      </c>
      <c r="S8" s="175">
        <v>0.23899999999999999</v>
      </c>
      <c r="T8" s="178">
        <v>0</v>
      </c>
      <c r="U8" s="179">
        <v>2.1165780141843973E-2</v>
      </c>
    </row>
    <row r="9" spans="2:21" x14ac:dyDescent="0.35">
      <c r="B9" s="172" t="s">
        <v>90</v>
      </c>
      <c r="C9" s="180">
        <v>19</v>
      </c>
      <c r="D9" s="180">
        <v>19</v>
      </c>
      <c r="E9" s="181">
        <v>14</v>
      </c>
      <c r="F9" s="182">
        <v>7.6159999999999997</v>
      </c>
      <c r="G9" s="183">
        <v>0.54399999999999993</v>
      </c>
      <c r="H9" s="181">
        <v>19</v>
      </c>
      <c r="I9" s="182">
        <v>10.516677</v>
      </c>
      <c r="J9" s="183">
        <v>0.55350931578947371</v>
      </c>
      <c r="K9" s="181">
        <v>17</v>
      </c>
      <c r="L9" s="182">
        <v>9.1669999999999998</v>
      </c>
      <c r="M9" s="183">
        <v>0.53923529411764703</v>
      </c>
      <c r="N9" s="181">
        <v>17</v>
      </c>
      <c r="O9" s="182">
        <v>9.5869999999999997</v>
      </c>
      <c r="P9" s="183">
        <v>0.56394117647058817</v>
      </c>
      <c r="Q9" s="184">
        <v>17</v>
      </c>
      <c r="R9" s="182">
        <v>10.037000000000001</v>
      </c>
      <c r="S9" s="182">
        <v>0.59041176470588241</v>
      </c>
      <c r="T9" s="185">
        <v>-3.6396341649026498E-2</v>
      </c>
      <c r="U9" s="186">
        <v>0.3702349290780142</v>
      </c>
    </row>
    <row r="10" spans="2:21" x14ac:dyDescent="0.35">
      <c r="B10" s="172" t="s">
        <v>91</v>
      </c>
      <c r="C10" s="180">
        <v>8</v>
      </c>
      <c r="D10" s="180">
        <v>8</v>
      </c>
      <c r="E10" s="181">
        <v>7</v>
      </c>
      <c r="F10" s="182">
        <v>6.6779999999999999</v>
      </c>
      <c r="G10" s="183">
        <v>0.95399999999999996</v>
      </c>
      <c r="H10" s="181">
        <v>8</v>
      </c>
      <c r="I10" s="182">
        <v>8.0090000000000003</v>
      </c>
      <c r="J10" s="183">
        <v>1.001125</v>
      </c>
      <c r="K10" s="181">
        <v>8</v>
      </c>
      <c r="L10" s="182">
        <v>7.9870000000000001</v>
      </c>
      <c r="M10" s="183">
        <v>0.99837500000000001</v>
      </c>
      <c r="N10" s="181">
        <v>8</v>
      </c>
      <c r="O10" s="182">
        <v>8.3620000000000001</v>
      </c>
      <c r="P10" s="183">
        <v>1.04525</v>
      </c>
      <c r="Q10" s="184">
        <v>8</v>
      </c>
      <c r="R10" s="182">
        <v>8.7550000000000008</v>
      </c>
      <c r="S10" s="182">
        <v>1.0943750000000001</v>
      </c>
      <c r="T10" s="185">
        <v>0</v>
      </c>
      <c r="U10" s="186">
        <v>0.16932624113475178</v>
      </c>
    </row>
    <row r="11" spans="2:21" x14ac:dyDescent="0.35">
      <c r="B11" s="172" t="s">
        <v>92</v>
      </c>
      <c r="C11" s="187">
        <v>20</v>
      </c>
      <c r="D11" s="187">
        <v>20</v>
      </c>
      <c r="E11" s="188">
        <v>20</v>
      </c>
      <c r="F11" s="189">
        <v>26.713999999999999</v>
      </c>
      <c r="G11" s="190">
        <v>1.3356999999999999</v>
      </c>
      <c r="H11" s="188">
        <v>20</v>
      </c>
      <c r="I11" s="189">
        <v>28.045999999999999</v>
      </c>
      <c r="J11" s="190">
        <v>1.4022999999999999</v>
      </c>
      <c r="K11" s="188">
        <v>21</v>
      </c>
      <c r="L11" s="189">
        <v>29.933</v>
      </c>
      <c r="M11" s="190">
        <v>1.4253809523809524</v>
      </c>
      <c r="N11" s="188">
        <v>21</v>
      </c>
      <c r="O11" s="189">
        <v>30.853000000000002</v>
      </c>
      <c r="P11" s="190">
        <v>1.4691904761904762</v>
      </c>
      <c r="Q11" s="191">
        <v>21</v>
      </c>
      <c r="R11" s="189">
        <v>31.768999999999998</v>
      </c>
      <c r="S11" s="189">
        <v>1.5128095238095238</v>
      </c>
      <c r="T11" s="192">
        <v>1.6396356814853519E-2</v>
      </c>
      <c r="U11" s="193">
        <v>0.43927304964539005</v>
      </c>
    </row>
    <row r="12" spans="2:21" x14ac:dyDescent="0.35">
      <c r="B12" s="215" t="s">
        <v>193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3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6DD03-7610-4A91-BD1A-A0BA65457BF4}">
  <dimension ref="B1:AB12"/>
  <sheetViews>
    <sheetView showGridLines="0" workbookViewId="0">
      <selection activeCell="M9" sqref="M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" t="s">
        <v>14</v>
      </c>
      <c r="AB1">
        <f>SUMPRODUCT(LEN(B2)-LEN(SUBSTITUTE(B2,{1,2,3,4,5,6,7,8,9,0},"")))</f>
        <v>4</v>
      </c>
    </row>
    <row r="2" spans="2:28" x14ac:dyDescent="0.35">
      <c r="B2" s="262" t="s">
        <v>122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2:28" ht="19" x14ac:dyDescent="0.35">
      <c r="B3" s="309"/>
      <c r="C3" s="310"/>
      <c r="D3" s="310"/>
      <c r="E3" s="270" t="s">
        <v>1</v>
      </c>
      <c r="F3" s="270"/>
      <c r="G3" s="270"/>
      <c r="H3" s="216" t="s">
        <v>2</v>
      </c>
      <c r="I3" s="270" t="s">
        <v>3</v>
      </c>
      <c r="J3" s="270"/>
      <c r="K3" s="271"/>
    </row>
    <row r="4" spans="2:28" x14ac:dyDescent="0.35">
      <c r="B4" s="311" t="s">
        <v>4</v>
      </c>
      <c r="C4" s="312" t="s">
        <v>5</v>
      </c>
      <c r="D4" s="312" t="s">
        <v>166</v>
      </c>
      <c r="E4" s="217" t="s">
        <v>6</v>
      </c>
      <c r="F4" s="217" t="s">
        <v>7</v>
      </c>
      <c r="G4" s="217" t="s">
        <v>8</v>
      </c>
      <c r="H4" s="217" t="s">
        <v>9</v>
      </c>
      <c r="I4" s="217" t="s">
        <v>10</v>
      </c>
      <c r="J4" s="217" t="s">
        <v>11</v>
      </c>
      <c r="K4" s="227" t="s">
        <v>12</v>
      </c>
    </row>
    <row r="5" spans="2:28" ht="47.5" x14ac:dyDescent="0.35">
      <c r="B5" s="228" t="s">
        <v>198</v>
      </c>
      <c r="C5" s="218" t="s">
        <v>123</v>
      </c>
      <c r="D5" s="218" t="s">
        <v>199</v>
      </c>
      <c r="E5" s="219">
        <v>-1</v>
      </c>
      <c r="F5" s="219">
        <v>1</v>
      </c>
      <c r="G5" s="219">
        <v>0</v>
      </c>
      <c r="H5" s="219">
        <v>1</v>
      </c>
      <c r="I5" s="220">
        <v>8</v>
      </c>
      <c r="J5" s="220">
        <v>8</v>
      </c>
      <c r="K5" s="229">
        <v>6</v>
      </c>
    </row>
    <row r="6" spans="2:28" ht="23" customHeight="1" x14ac:dyDescent="0.35">
      <c r="B6" s="272" t="s">
        <v>200</v>
      </c>
      <c r="C6" s="273" t="s">
        <v>124</v>
      </c>
      <c r="D6" s="273" t="s">
        <v>144</v>
      </c>
      <c r="E6" s="274" t="s">
        <v>201</v>
      </c>
      <c r="F6" s="313">
        <v>0.75</v>
      </c>
      <c r="G6" s="274" t="s">
        <v>203</v>
      </c>
      <c r="H6" s="275">
        <v>0.6</v>
      </c>
      <c r="I6" s="275">
        <v>0.65</v>
      </c>
      <c r="J6" s="275">
        <v>0.7</v>
      </c>
      <c r="K6" s="276">
        <v>0.7</v>
      </c>
    </row>
    <row r="7" spans="2:28" x14ac:dyDescent="0.35">
      <c r="B7" s="272"/>
      <c r="C7" s="273"/>
      <c r="D7" s="273"/>
      <c r="E7" s="274"/>
      <c r="F7" s="314" t="s">
        <v>202</v>
      </c>
      <c r="G7" s="274"/>
      <c r="H7" s="275"/>
      <c r="I7" s="275"/>
      <c r="J7" s="275"/>
      <c r="K7" s="276"/>
    </row>
    <row r="8" spans="2:28" ht="28.5" x14ac:dyDescent="0.35">
      <c r="B8" s="228" t="s">
        <v>204</v>
      </c>
      <c r="C8" s="218" t="s">
        <v>124</v>
      </c>
      <c r="D8" s="273"/>
      <c r="E8" s="219">
        <v>3</v>
      </c>
      <c r="F8" s="220">
        <v>3</v>
      </c>
      <c r="G8" s="220">
        <v>0</v>
      </c>
      <c r="H8" s="219">
        <v>6</v>
      </c>
      <c r="I8" s="219">
        <v>7</v>
      </c>
      <c r="J8" s="219">
        <v>9</v>
      </c>
      <c r="K8" s="230">
        <v>9</v>
      </c>
    </row>
    <row r="9" spans="2:28" ht="38" x14ac:dyDescent="0.35">
      <c r="B9" s="228" t="s">
        <v>205</v>
      </c>
      <c r="C9" s="218" t="s">
        <v>125</v>
      </c>
      <c r="D9" s="218" t="s">
        <v>199</v>
      </c>
      <c r="E9" s="219" t="s">
        <v>126</v>
      </c>
      <c r="F9" s="219" t="s">
        <v>127</v>
      </c>
      <c r="G9" s="219" t="s">
        <v>206</v>
      </c>
      <c r="H9" s="219" t="s">
        <v>128</v>
      </c>
      <c r="I9" s="219">
        <v>21917</v>
      </c>
      <c r="J9" s="219" t="s">
        <v>129</v>
      </c>
      <c r="K9" s="230" t="s">
        <v>207</v>
      </c>
    </row>
    <row r="10" spans="2:28" ht="42" customHeight="1" x14ac:dyDescent="0.35">
      <c r="B10" s="272" t="s">
        <v>208</v>
      </c>
      <c r="C10" s="273" t="s">
        <v>132</v>
      </c>
      <c r="D10" s="273" t="s">
        <v>144</v>
      </c>
      <c r="E10" s="274">
        <v>300</v>
      </c>
      <c r="F10" s="274">
        <v>140</v>
      </c>
      <c r="G10" s="274">
        <v>158</v>
      </c>
      <c r="H10" s="274">
        <v>532</v>
      </c>
      <c r="I10" s="274">
        <v>585</v>
      </c>
      <c r="J10" s="274">
        <v>643</v>
      </c>
      <c r="K10" s="280">
        <v>643</v>
      </c>
    </row>
    <row r="11" spans="2:28" x14ac:dyDescent="0.35">
      <c r="B11" s="277"/>
      <c r="C11" s="278"/>
      <c r="D11" s="278"/>
      <c r="E11" s="279"/>
      <c r="F11" s="279"/>
      <c r="G11" s="279"/>
      <c r="H11" s="279"/>
      <c r="I11" s="279"/>
      <c r="J11" s="279"/>
      <c r="K11" s="281"/>
    </row>
    <row r="12" spans="2:28" x14ac:dyDescent="0.35">
      <c r="B12" s="222" t="s">
        <v>209</v>
      </c>
      <c r="C12" s="221"/>
      <c r="D12" s="221"/>
      <c r="E12" s="221"/>
      <c r="F12" s="221"/>
      <c r="G12" s="221"/>
      <c r="H12" s="221"/>
      <c r="I12" s="221"/>
      <c r="J12" s="221"/>
      <c r="K12" s="221"/>
    </row>
  </sheetData>
  <mergeCells count="22">
    <mergeCell ref="G10:G11"/>
    <mergeCell ref="H10:H11"/>
    <mergeCell ref="I10:I11"/>
    <mergeCell ref="J10:J11"/>
    <mergeCell ref="K10:K11"/>
    <mergeCell ref="B10:B11"/>
    <mergeCell ref="C10:C11"/>
    <mergeCell ref="D10:D11"/>
    <mergeCell ref="E10:E11"/>
    <mergeCell ref="F10:F11"/>
    <mergeCell ref="B2:K2"/>
    <mergeCell ref="E3:G3"/>
    <mergeCell ref="I3:K3"/>
    <mergeCell ref="B6:B7"/>
    <mergeCell ref="C6:C7"/>
    <mergeCell ref="D6:D8"/>
    <mergeCell ref="E6:E7"/>
    <mergeCell ref="G6:G7"/>
    <mergeCell ref="H6:H7"/>
    <mergeCell ref="I6:I7"/>
    <mergeCell ref="J6:J7"/>
    <mergeCell ref="K6:K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41D3A-95DE-408E-95C5-D89AF0D1A2C0}">
  <dimension ref="B1:M7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44" t="s">
        <v>130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45" t="s">
        <v>22</v>
      </c>
      <c r="H4" s="246"/>
      <c r="I4" s="13" t="s">
        <v>10</v>
      </c>
      <c r="J4" s="13" t="s">
        <v>11</v>
      </c>
      <c r="K4" s="13" t="s">
        <v>12</v>
      </c>
      <c r="L4" s="245" t="s">
        <v>23</v>
      </c>
      <c r="M4" s="247"/>
    </row>
    <row r="5" spans="2:13" x14ac:dyDescent="0.35">
      <c r="B5" s="15" t="s">
        <v>24</v>
      </c>
      <c r="C5" s="16">
        <v>6396.9780000000001</v>
      </c>
      <c r="D5" s="16">
        <v>5766.433</v>
      </c>
      <c r="E5" s="16">
        <v>6070.3040000000001</v>
      </c>
      <c r="F5" s="17">
        <v>960.72900000000004</v>
      </c>
      <c r="G5" s="18">
        <v>-0.46800000000000003</v>
      </c>
      <c r="H5" s="18">
        <v>0.26400000000000001</v>
      </c>
      <c r="I5" s="16">
        <v>962.07899999999995</v>
      </c>
      <c r="J5" s="16">
        <v>1009.218</v>
      </c>
      <c r="K5" s="16">
        <v>1055.616</v>
      </c>
      <c r="L5" s="18">
        <v>3.2000000000000001E-2</v>
      </c>
      <c r="M5" s="19">
        <v>6.8000000000000005E-2</v>
      </c>
    </row>
    <row r="6" spans="2:13" x14ac:dyDescent="0.35">
      <c r="B6" s="15" t="s">
        <v>123</v>
      </c>
      <c r="C6" s="16">
        <v>169.80500000000001</v>
      </c>
      <c r="D6" s="16">
        <v>156.65799999999999</v>
      </c>
      <c r="E6" s="16">
        <v>154.51499999999999</v>
      </c>
      <c r="F6" s="17">
        <v>181.13499999999999</v>
      </c>
      <c r="G6" s="18">
        <v>2.1999999999999999E-2</v>
      </c>
      <c r="H6" s="18">
        <v>0.01</v>
      </c>
      <c r="I6" s="16">
        <v>190.97800000000001</v>
      </c>
      <c r="J6" s="16">
        <v>194.20500000000001</v>
      </c>
      <c r="K6" s="16">
        <v>202.899</v>
      </c>
      <c r="L6" s="18">
        <v>3.9E-2</v>
      </c>
      <c r="M6" s="20">
        <v>1.2999999999999999E-2</v>
      </c>
    </row>
    <row r="7" spans="2:13" x14ac:dyDescent="0.35">
      <c r="B7" s="15" t="s">
        <v>131</v>
      </c>
      <c r="C7" s="16">
        <v>534.05799999999999</v>
      </c>
      <c r="D7" s="16">
        <v>595.41999999999996</v>
      </c>
      <c r="E7" s="16">
        <v>455.93799999999999</v>
      </c>
      <c r="F7" s="17">
        <v>446.35199999999998</v>
      </c>
      <c r="G7" s="18">
        <v>-5.8000000000000003E-2</v>
      </c>
      <c r="H7" s="18">
        <v>0.03</v>
      </c>
      <c r="I7" s="16">
        <v>393.84500000000003</v>
      </c>
      <c r="J7" s="16">
        <v>401.56400000000002</v>
      </c>
      <c r="K7" s="16">
        <v>419.68799999999999</v>
      </c>
      <c r="L7" s="18">
        <v>-0.02</v>
      </c>
      <c r="M7" s="20">
        <v>2.8000000000000001E-2</v>
      </c>
    </row>
    <row r="8" spans="2:13" x14ac:dyDescent="0.35">
      <c r="B8" s="15" t="s">
        <v>124</v>
      </c>
      <c r="C8" s="16">
        <v>8083.57</v>
      </c>
      <c r="D8" s="16">
        <v>7681.2650000000003</v>
      </c>
      <c r="E8" s="16">
        <v>8149.3789999999999</v>
      </c>
      <c r="F8" s="17">
        <v>7763.317</v>
      </c>
      <c r="G8" s="18">
        <v>-1.2999999999999999E-2</v>
      </c>
      <c r="H8" s="18">
        <v>0.47099999999999997</v>
      </c>
      <c r="I8" s="16">
        <v>9160.3989999999994</v>
      </c>
      <c r="J8" s="16">
        <v>9880.9680000000008</v>
      </c>
      <c r="K8" s="16">
        <v>10658.205</v>
      </c>
      <c r="L8" s="18">
        <v>0.111</v>
      </c>
      <c r="M8" s="20">
        <v>0.63200000000000001</v>
      </c>
    </row>
    <row r="9" spans="2:13" x14ac:dyDescent="0.35">
      <c r="B9" s="15" t="s">
        <v>125</v>
      </c>
      <c r="C9" s="16">
        <v>56.738</v>
      </c>
      <c r="D9" s="16">
        <v>102.27</v>
      </c>
      <c r="E9" s="16">
        <v>81.622</v>
      </c>
      <c r="F9" s="17">
        <v>71.789000000000001</v>
      </c>
      <c r="G9" s="18">
        <v>8.2000000000000003E-2</v>
      </c>
      <c r="H9" s="18">
        <v>5.0000000000000001E-3</v>
      </c>
      <c r="I9" s="16">
        <v>63.741999999999997</v>
      </c>
      <c r="J9" s="16">
        <v>65.073999999999998</v>
      </c>
      <c r="K9" s="16">
        <v>67.945999999999998</v>
      </c>
      <c r="L9" s="18">
        <v>-1.7999999999999999E-2</v>
      </c>
      <c r="M9" s="20">
        <v>5.0000000000000001E-3</v>
      </c>
    </row>
    <row r="10" spans="2:13" x14ac:dyDescent="0.35">
      <c r="B10" s="15" t="s">
        <v>132</v>
      </c>
      <c r="C10" s="16">
        <v>3821.1619999999998</v>
      </c>
      <c r="D10" s="16">
        <v>3544.6010000000001</v>
      </c>
      <c r="E10" s="16">
        <v>3973.0859999999998</v>
      </c>
      <c r="F10" s="17">
        <v>3529.9720000000002</v>
      </c>
      <c r="G10" s="18">
        <v>-2.5999999999999999E-2</v>
      </c>
      <c r="H10" s="18">
        <v>0.22</v>
      </c>
      <c r="I10" s="16">
        <v>3678.8110000000001</v>
      </c>
      <c r="J10" s="16">
        <v>3813.5309999999999</v>
      </c>
      <c r="K10" s="16">
        <v>3977.2310000000002</v>
      </c>
      <c r="L10" s="18">
        <v>4.1000000000000002E-2</v>
      </c>
      <c r="M10" s="20">
        <v>0.255</v>
      </c>
    </row>
    <row r="11" spans="2:13" x14ac:dyDescent="0.35">
      <c r="B11" s="21" t="s">
        <v>27</v>
      </c>
      <c r="C11" s="22">
        <v>19062.310999999998</v>
      </c>
      <c r="D11" s="22">
        <v>17846.647000000001</v>
      </c>
      <c r="E11" s="22">
        <v>18884.844000000001</v>
      </c>
      <c r="F11" s="23">
        <v>12953.294</v>
      </c>
      <c r="G11" s="24">
        <v>-0.121</v>
      </c>
      <c r="H11" s="25">
        <v>1</v>
      </c>
      <c r="I11" s="22">
        <v>14449.853999999999</v>
      </c>
      <c r="J11" s="22">
        <v>15364.560000000001</v>
      </c>
      <c r="K11" s="22">
        <v>16381.584999999999</v>
      </c>
      <c r="L11" s="26">
        <v>8.1000000000000003E-2</v>
      </c>
      <c r="M11" s="27">
        <v>1</v>
      </c>
    </row>
    <row r="12" spans="2:13" x14ac:dyDescent="0.35">
      <c r="B12" s="28"/>
      <c r="C12" s="28"/>
      <c r="D12" s="28"/>
      <c r="E12" s="29"/>
      <c r="F12" s="29"/>
      <c r="G12" s="29"/>
      <c r="H12" s="29"/>
      <c r="I12" s="29"/>
      <c r="J12" s="29"/>
      <c r="K12" s="29"/>
      <c r="L12" s="29"/>
      <c r="M12" s="29"/>
    </row>
    <row r="13" spans="2:13" x14ac:dyDescent="0.35">
      <c r="B13" s="244" t="s">
        <v>133</v>
      </c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</row>
    <row r="14" spans="2:13" ht="48.5" x14ac:dyDescent="0.35">
      <c r="B14" s="30" t="s">
        <v>29</v>
      </c>
      <c r="C14" s="31"/>
      <c r="D14" s="32" t="s">
        <v>16</v>
      </c>
      <c r="E14" s="33"/>
      <c r="F14" s="34" t="s">
        <v>17</v>
      </c>
      <c r="G14" s="35" t="s">
        <v>18</v>
      </c>
      <c r="H14" s="35" t="s">
        <v>19</v>
      </c>
      <c r="I14" s="36" t="s">
        <v>20</v>
      </c>
      <c r="J14" s="37"/>
      <c r="K14" s="38"/>
      <c r="L14" s="35" t="s">
        <v>18</v>
      </c>
      <c r="M14" s="39" t="s">
        <v>19</v>
      </c>
    </row>
    <row r="15" spans="2:13" x14ac:dyDescent="0.35">
      <c r="B15" s="40" t="s">
        <v>21</v>
      </c>
      <c r="C15" s="41" t="s">
        <v>6</v>
      </c>
      <c r="D15" s="41" t="s">
        <v>7</v>
      </c>
      <c r="E15" s="41" t="s">
        <v>8</v>
      </c>
      <c r="F15" s="42" t="s">
        <v>9</v>
      </c>
      <c r="G15" s="248" t="s">
        <v>22</v>
      </c>
      <c r="H15" s="249"/>
      <c r="I15" s="41" t="s">
        <v>10</v>
      </c>
      <c r="J15" s="41" t="s">
        <v>11</v>
      </c>
      <c r="K15" s="41" t="s">
        <v>12</v>
      </c>
      <c r="L15" s="248" t="s">
        <v>23</v>
      </c>
      <c r="M15" s="250"/>
    </row>
    <row r="16" spans="2:13" x14ac:dyDescent="0.35">
      <c r="B16" s="43" t="s">
        <v>30</v>
      </c>
      <c r="C16" s="44"/>
      <c r="D16" s="45"/>
      <c r="E16" s="45"/>
      <c r="F16" s="46"/>
      <c r="G16" s="47"/>
      <c r="H16" s="47"/>
      <c r="I16" s="45"/>
      <c r="J16" s="45"/>
      <c r="K16" s="48"/>
      <c r="L16" s="47"/>
      <c r="M16" s="49"/>
    </row>
    <row r="17" spans="2:13" x14ac:dyDescent="0.35">
      <c r="B17" s="43" t="s">
        <v>31</v>
      </c>
      <c r="C17" s="50">
        <v>13116.144</v>
      </c>
      <c r="D17" s="50">
        <v>13309.286</v>
      </c>
      <c r="E17" s="50">
        <v>13950.627999999999</v>
      </c>
      <c r="F17" s="51">
        <v>11546.524000000001</v>
      </c>
      <c r="G17" s="52">
        <v>-4.2000000000000003E-2</v>
      </c>
      <c r="H17" s="52">
        <v>0.75600000000000001</v>
      </c>
      <c r="I17" s="50">
        <v>12975.204</v>
      </c>
      <c r="J17" s="50">
        <v>13792.892999999998</v>
      </c>
      <c r="K17" s="50">
        <v>14658.078</v>
      </c>
      <c r="L17" s="52">
        <v>8.3000000000000004E-2</v>
      </c>
      <c r="M17" s="53">
        <v>0.75800000000000001</v>
      </c>
    </row>
    <row r="18" spans="2:13" ht="19" x14ac:dyDescent="0.35">
      <c r="B18" s="54" t="s">
        <v>32</v>
      </c>
      <c r="C18" s="55">
        <v>12357.49</v>
      </c>
      <c r="D18" s="56">
        <v>11761.924999999999</v>
      </c>
      <c r="E18" s="57">
        <v>12579.093999999999</v>
      </c>
      <c r="F18" s="57">
        <v>11457.986000000001</v>
      </c>
      <c r="G18" s="58">
        <v>-2.5000000000000001E-2</v>
      </c>
      <c r="H18" s="58">
        <v>0.70199999999999996</v>
      </c>
      <c r="I18" s="56">
        <v>12882.51</v>
      </c>
      <c r="J18" s="56">
        <v>13695.941999999999</v>
      </c>
      <c r="K18" s="57">
        <v>14556.751</v>
      </c>
      <c r="L18" s="58">
        <v>8.3000000000000004E-2</v>
      </c>
      <c r="M18" s="58">
        <v>0.753</v>
      </c>
    </row>
    <row r="19" spans="2:13" x14ac:dyDescent="0.35">
      <c r="B19" s="54" t="s">
        <v>116</v>
      </c>
      <c r="C19" s="78">
        <v>5502.665</v>
      </c>
      <c r="D19" s="79">
        <v>4722.8419999999996</v>
      </c>
      <c r="E19" s="80">
        <v>5611.4979999999996</v>
      </c>
      <c r="F19" s="80">
        <v>5309.5450000000001</v>
      </c>
      <c r="G19" s="81">
        <v>-1.2E-2</v>
      </c>
      <c r="H19" s="81">
        <v>0.309</v>
      </c>
      <c r="I19" s="79">
        <v>6454.8050000000003</v>
      </c>
      <c r="J19" s="79">
        <v>6977.6409999999996</v>
      </c>
      <c r="K19" s="80">
        <v>7535.8490000000002</v>
      </c>
      <c r="L19" s="81">
        <v>0.124</v>
      </c>
      <c r="M19" s="81">
        <v>0.375</v>
      </c>
    </row>
    <row r="20" spans="2:13" x14ac:dyDescent="0.35">
      <c r="B20" s="54" t="s">
        <v>33</v>
      </c>
      <c r="C20" s="59">
        <v>758.654</v>
      </c>
      <c r="D20" s="60">
        <v>1547.3610000000001</v>
      </c>
      <c r="E20" s="61">
        <v>1371.5340000000001</v>
      </c>
      <c r="F20" s="61">
        <v>88.537999999999997</v>
      </c>
      <c r="G20" s="62">
        <v>-0.51100000000000001</v>
      </c>
      <c r="H20" s="62">
        <v>5.3999999999999999E-2</v>
      </c>
      <c r="I20" s="60">
        <v>92.694000000000003</v>
      </c>
      <c r="J20" s="60">
        <v>96.950999999999993</v>
      </c>
      <c r="K20" s="61">
        <v>101.327</v>
      </c>
      <c r="L20" s="62">
        <v>4.5999999999999999E-2</v>
      </c>
      <c r="M20" s="62">
        <v>5.0000000000000001E-3</v>
      </c>
    </row>
    <row r="21" spans="2:13" x14ac:dyDescent="0.35">
      <c r="B21" s="63" t="s">
        <v>34</v>
      </c>
      <c r="C21" s="50">
        <v>4349.6549999999997</v>
      </c>
      <c r="D21" s="50">
        <v>3912.8229999999999</v>
      </c>
      <c r="E21" s="50">
        <v>4276.2110000000002</v>
      </c>
      <c r="F21" s="64">
        <v>4168.3919999999998</v>
      </c>
      <c r="G21" s="65">
        <v>-1.4E-2</v>
      </c>
      <c r="H21" s="65">
        <v>0.24399999999999999</v>
      </c>
      <c r="I21" s="50">
        <v>4044.03</v>
      </c>
      <c r="J21" s="50">
        <v>4216.7669999999998</v>
      </c>
      <c r="K21" s="50">
        <v>4404.2920000000004</v>
      </c>
      <c r="L21" s="65">
        <v>1.9E-2</v>
      </c>
      <c r="M21" s="66">
        <v>0.24199999999999999</v>
      </c>
    </row>
    <row r="22" spans="2:13" x14ac:dyDescent="0.35">
      <c r="B22" s="67" t="s">
        <v>35</v>
      </c>
      <c r="C22" s="68">
        <v>17465.798999999999</v>
      </c>
      <c r="D22" s="68">
        <v>17222.109</v>
      </c>
      <c r="E22" s="69">
        <v>18226.839</v>
      </c>
      <c r="F22" s="69">
        <v>15714.916000000001</v>
      </c>
      <c r="G22" s="70">
        <v>-3.5000000000000003E-2</v>
      </c>
      <c r="H22" s="70">
        <v>1</v>
      </c>
      <c r="I22" s="68">
        <v>17019.234</v>
      </c>
      <c r="J22" s="68">
        <v>18009.659999999996</v>
      </c>
      <c r="K22" s="69">
        <v>19062.37</v>
      </c>
      <c r="L22" s="70">
        <v>6.6000000000000003E-2</v>
      </c>
      <c r="M22" s="71">
        <v>1</v>
      </c>
    </row>
    <row r="23" spans="2:13" x14ac:dyDescent="0.35">
      <c r="B23" s="43" t="s">
        <v>36</v>
      </c>
      <c r="C23" s="72"/>
      <c r="D23" s="72"/>
      <c r="E23" s="72"/>
      <c r="F23" s="73"/>
      <c r="G23" s="74"/>
      <c r="H23" s="74"/>
      <c r="I23" s="72"/>
      <c r="J23" s="72"/>
      <c r="K23" s="72"/>
      <c r="L23" s="74"/>
      <c r="M23" s="75"/>
    </row>
    <row r="24" spans="2:13" x14ac:dyDescent="0.35">
      <c r="B24" s="43" t="s">
        <v>37</v>
      </c>
      <c r="C24" s="50">
        <v>17184.567999999999</v>
      </c>
      <c r="D24" s="50">
        <v>16219.218000000001</v>
      </c>
      <c r="E24" s="50">
        <v>16982.708999999999</v>
      </c>
      <c r="F24" s="51">
        <v>11294.740000000002</v>
      </c>
      <c r="G24" s="76">
        <v>-0.13100000000000001</v>
      </c>
      <c r="H24" s="76">
        <v>0.89500000000000002</v>
      </c>
      <c r="I24" s="50">
        <v>12622.781999999999</v>
      </c>
      <c r="J24" s="50">
        <v>13392.999</v>
      </c>
      <c r="K24" s="50">
        <v>14259.859</v>
      </c>
      <c r="L24" s="76">
        <v>8.1000000000000003E-2</v>
      </c>
      <c r="M24" s="77">
        <v>0.872</v>
      </c>
    </row>
    <row r="25" spans="2:13" x14ac:dyDescent="0.35">
      <c r="B25" s="54" t="s">
        <v>38</v>
      </c>
      <c r="C25" s="55">
        <v>1933.5530000000001</v>
      </c>
      <c r="D25" s="56">
        <v>1987.6890000000001</v>
      </c>
      <c r="E25" s="57">
        <v>2122.846</v>
      </c>
      <c r="F25" s="57">
        <v>2197.8969999999999</v>
      </c>
      <c r="G25" s="58">
        <v>4.3999999999999997E-2</v>
      </c>
      <c r="H25" s="58">
        <v>0.124</v>
      </c>
      <c r="I25" s="56">
        <v>2230.866</v>
      </c>
      <c r="J25" s="56">
        <v>2264.328</v>
      </c>
      <c r="K25" s="57">
        <v>2366.221</v>
      </c>
      <c r="L25" s="58">
        <v>2.5000000000000001E-2</v>
      </c>
      <c r="M25" s="58">
        <v>0.154</v>
      </c>
    </row>
    <row r="26" spans="2:13" x14ac:dyDescent="0.35">
      <c r="B26" s="54" t="s">
        <v>39</v>
      </c>
      <c r="C26" s="78">
        <v>12105.061</v>
      </c>
      <c r="D26" s="79">
        <v>11229.632</v>
      </c>
      <c r="E26" s="80">
        <v>11381.009</v>
      </c>
      <c r="F26" s="80">
        <v>9096.8430000000008</v>
      </c>
      <c r="G26" s="81">
        <v>-9.0999999999999998E-2</v>
      </c>
      <c r="H26" s="81">
        <v>0.64200000000000002</v>
      </c>
      <c r="I26" s="79">
        <v>10391.915999999999</v>
      </c>
      <c r="J26" s="79">
        <v>11128.671</v>
      </c>
      <c r="K26" s="80">
        <v>11893.638000000001</v>
      </c>
      <c r="L26" s="81">
        <v>9.2999999999999999E-2</v>
      </c>
      <c r="M26" s="81">
        <v>0.71799999999999997</v>
      </c>
    </row>
    <row r="27" spans="2:13" x14ac:dyDescent="0.35">
      <c r="B27" s="54" t="s">
        <v>40</v>
      </c>
      <c r="C27" s="78">
        <v>3145.5410000000002</v>
      </c>
      <c r="D27" s="79">
        <v>3001.1709999999998</v>
      </c>
      <c r="E27" s="80">
        <v>3477.8739999999998</v>
      </c>
      <c r="F27" s="80">
        <v>0</v>
      </c>
      <c r="G27" s="81">
        <v>-1</v>
      </c>
      <c r="H27" s="81">
        <v>0.129</v>
      </c>
      <c r="I27" s="79">
        <v>0</v>
      </c>
      <c r="J27" s="79">
        <v>0</v>
      </c>
      <c r="K27" s="80">
        <v>0</v>
      </c>
      <c r="L27" s="81">
        <v>0</v>
      </c>
      <c r="M27" s="81">
        <v>0</v>
      </c>
    </row>
    <row r="28" spans="2:13" x14ac:dyDescent="0.35">
      <c r="B28" s="54" t="s">
        <v>41</v>
      </c>
      <c r="C28" s="59">
        <v>0.41299999999999998</v>
      </c>
      <c r="D28" s="60">
        <v>0.72599999999999998</v>
      </c>
      <c r="E28" s="61">
        <v>0.98</v>
      </c>
      <c r="F28" s="61">
        <v>0</v>
      </c>
      <c r="G28" s="62">
        <v>-1</v>
      </c>
      <c r="H28" s="62">
        <v>0</v>
      </c>
      <c r="I28" s="60">
        <v>0</v>
      </c>
      <c r="J28" s="60">
        <v>0</v>
      </c>
      <c r="K28" s="61">
        <v>0</v>
      </c>
      <c r="L28" s="62">
        <v>0</v>
      </c>
      <c r="M28" s="62">
        <v>0</v>
      </c>
    </row>
    <row r="29" spans="2:13" x14ac:dyDescent="0.35">
      <c r="B29" s="43" t="s">
        <v>134</v>
      </c>
      <c r="C29" s="50">
        <v>1877.7429999999999</v>
      </c>
      <c r="D29" s="50">
        <v>1627.4290000000001</v>
      </c>
      <c r="E29" s="50">
        <v>1902.135</v>
      </c>
      <c r="F29" s="51">
        <v>1658.5540000000001</v>
      </c>
      <c r="G29" s="200">
        <v>-4.1000000000000002E-2</v>
      </c>
      <c r="H29" s="200">
        <v>0.105</v>
      </c>
      <c r="I29" s="50">
        <v>1827.0719999999999</v>
      </c>
      <c r="J29" s="50">
        <v>1971.5609999999999</v>
      </c>
      <c r="K29" s="50">
        <v>2121.7260000000001</v>
      </c>
      <c r="L29" s="200">
        <v>8.5999999999999993E-2</v>
      </c>
      <c r="M29" s="201">
        <v>0.128</v>
      </c>
    </row>
    <row r="30" spans="2:13" x14ac:dyDescent="0.35">
      <c r="B30" s="67" t="s">
        <v>42</v>
      </c>
      <c r="C30" s="82">
        <v>19062.310999999998</v>
      </c>
      <c r="D30" s="82">
        <v>17846.647000000001</v>
      </c>
      <c r="E30" s="83">
        <v>18884.843999999997</v>
      </c>
      <c r="F30" s="83">
        <v>12953.294000000002</v>
      </c>
      <c r="G30" s="70">
        <v>-0.121</v>
      </c>
      <c r="H30" s="70">
        <v>1</v>
      </c>
      <c r="I30" s="82">
        <v>14449.853999999999</v>
      </c>
      <c r="J30" s="82">
        <v>15364.56</v>
      </c>
      <c r="K30" s="83">
        <v>16381.585000000001</v>
      </c>
      <c r="L30" s="70">
        <v>8.1000000000000003E-2</v>
      </c>
      <c r="M30" s="71">
        <v>1</v>
      </c>
    </row>
    <row r="31" spans="2:13" x14ac:dyDescent="0.35">
      <c r="B31" s="84" t="s">
        <v>43</v>
      </c>
      <c r="C31" s="85">
        <v>-1596.5</v>
      </c>
      <c r="D31" s="85">
        <v>-624.5</v>
      </c>
      <c r="E31" s="86">
        <v>-658</v>
      </c>
      <c r="F31" s="86">
        <v>2761.6</v>
      </c>
      <c r="G31" s="87">
        <v>-2.2000000000000002</v>
      </c>
      <c r="H31" s="87"/>
      <c r="I31" s="85">
        <v>2569.4</v>
      </c>
      <c r="J31" s="85">
        <v>2645.1</v>
      </c>
      <c r="K31" s="86">
        <v>2680.8</v>
      </c>
      <c r="L31" s="87">
        <v>-0.01</v>
      </c>
      <c r="M31" s="88"/>
    </row>
    <row r="32" spans="2:13" x14ac:dyDescent="0.35">
      <c r="B32" s="43"/>
      <c r="C32" s="79"/>
      <c r="D32" s="79"/>
      <c r="E32" s="79"/>
      <c r="F32" s="79"/>
      <c r="G32" s="89"/>
      <c r="H32" s="89"/>
      <c r="I32" s="79"/>
      <c r="J32" s="79"/>
      <c r="K32" s="79"/>
      <c r="L32" s="89"/>
      <c r="M32" s="90"/>
    </row>
    <row r="33" spans="2:13" x14ac:dyDescent="0.35">
      <c r="B33" s="91" t="s">
        <v>44</v>
      </c>
      <c r="C33" s="92"/>
      <c r="D33" s="92"/>
      <c r="E33" s="92"/>
      <c r="F33" s="92"/>
      <c r="G33" s="93"/>
      <c r="H33" s="93"/>
      <c r="I33" s="92"/>
      <c r="J33" s="92"/>
      <c r="K33" s="92"/>
      <c r="L33" s="93"/>
      <c r="M33" s="93"/>
    </row>
    <row r="34" spans="2:13" x14ac:dyDescent="0.35">
      <c r="B34" s="94" t="s">
        <v>45</v>
      </c>
      <c r="C34" s="95">
        <v>2927.2189999999973</v>
      </c>
      <c r="D34" s="95">
        <v>1333.0650000000023</v>
      </c>
      <c r="E34" s="95">
        <v>553.3660000000018</v>
      </c>
      <c r="F34" s="96">
        <v>2761.6219999999994</v>
      </c>
      <c r="G34" s="97">
        <v>-1.9E-2</v>
      </c>
      <c r="H34" s="97">
        <v>1</v>
      </c>
      <c r="I34" s="95">
        <v>2569.380000000001</v>
      </c>
      <c r="J34" s="95">
        <v>2645.0999999999967</v>
      </c>
      <c r="K34" s="98">
        <v>2680.784999999998</v>
      </c>
      <c r="L34" s="97">
        <v>-0.01</v>
      </c>
      <c r="M34" s="99">
        <v>1</v>
      </c>
    </row>
    <row r="35" spans="2:13" x14ac:dyDescent="0.35">
      <c r="B35" s="100" t="s">
        <v>46</v>
      </c>
      <c r="C35" s="79"/>
      <c r="D35" s="79"/>
      <c r="E35" s="79"/>
      <c r="F35" s="101"/>
      <c r="G35" s="52"/>
      <c r="H35" s="52"/>
      <c r="I35" s="79"/>
      <c r="J35" s="79"/>
      <c r="K35" s="79"/>
      <c r="L35" s="52"/>
      <c r="M35" s="53"/>
    </row>
    <row r="36" spans="2:13" x14ac:dyDescent="0.35">
      <c r="B36" s="100" t="s">
        <v>47</v>
      </c>
      <c r="C36" s="50">
        <v>15266.226999999999</v>
      </c>
      <c r="D36" s="50">
        <v>15280.305</v>
      </c>
      <c r="E36" s="50">
        <v>13792.397000000001</v>
      </c>
      <c r="F36" s="51">
        <v>11546.524000000001</v>
      </c>
      <c r="G36" s="52">
        <v>-8.8999999999999996E-2</v>
      </c>
      <c r="H36" s="52">
        <v>0.76800000000000002</v>
      </c>
      <c r="I36" s="50">
        <v>12975.204</v>
      </c>
      <c r="J36" s="50">
        <v>13792.892999999998</v>
      </c>
      <c r="K36" s="50">
        <v>14658.078</v>
      </c>
      <c r="L36" s="52">
        <v>8.3000000000000004E-2</v>
      </c>
      <c r="M36" s="53">
        <v>0.75800000000000001</v>
      </c>
    </row>
    <row r="37" spans="2:13" ht="19" x14ac:dyDescent="0.35">
      <c r="B37" s="102" t="s">
        <v>48</v>
      </c>
      <c r="C37" s="55">
        <v>15208.352999999999</v>
      </c>
      <c r="D37" s="56">
        <v>15186.901</v>
      </c>
      <c r="E37" s="56">
        <v>13592.975</v>
      </c>
      <c r="F37" s="103">
        <v>11457.986000000001</v>
      </c>
      <c r="G37" s="58">
        <v>-0.09</v>
      </c>
      <c r="H37" s="58">
        <v>0.76200000000000001</v>
      </c>
      <c r="I37" s="56">
        <v>12882.51</v>
      </c>
      <c r="J37" s="56">
        <v>13695.941999999999</v>
      </c>
      <c r="K37" s="57">
        <v>14556.751</v>
      </c>
      <c r="L37" s="58">
        <v>8.3000000000000004E-2</v>
      </c>
      <c r="M37" s="58">
        <v>0.753</v>
      </c>
    </row>
    <row r="38" spans="2:13" x14ac:dyDescent="0.35">
      <c r="B38" s="102" t="s">
        <v>116</v>
      </c>
      <c r="C38" s="78">
        <v>5269.1059999999998</v>
      </c>
      <c r="D38" s="79">
        <v>5204.134</v>
      </c>
      <c r="E38" s="79">
        <v>4969.74</v>
      </c>
      <c r="F38" s="101">
        <v>5309.5450000000001</v>
      </c>
      <c r="G38" s="81">
        <v>3.0000000000000001E-3</v>
      </c>
      <c r="H38" s="81">
        <v>0.28799999999999998</v>
      </c>
      <c r="I38" s="79">
        <v>6454.8050000000003</v>
      </c>
      <c r="J38" s="79">
        <v>6977.6409999999996</v>
      </c>
      <c r="K38" s="80">
        <v>7535.8490000000002</v>
      </c>
      <c r="L38" s="81">
        <v>0.124</v>
      </c>
      <c r="M38" s="81">
        <v>0.375</v>
      </c>
    </row>
    <row r="39" spans="2:13" x14ac:dyDescent="0.35">
      <c r="B39" s="102" t="s">
        <v>49</v>
      </c>
      <c r="C39" s="59">
        <v>57.874000000000002</v>
      </c>
      <c r="D39" s="60">
        <v>93.403999999999996</v>
      </c>
      <c r="E39" s="60">
        <v>199.422</v>
      </c>
      <c r="F39" s="104">
        <v>88.537999999999997</v>
      </c>
      <c r="G39" s="62">
        <v>0.152</v>
      </c>
      <c r="H39" s="62">
        <v>6.0000000000000001E-3</v>
      </c>
      <c r="I39" s="60">
        <v>92.694000000000003</v>
      </c>
      <c r="J39" s="60">
        <v>96.950999999999993</v>
      </c>
      <c r="K39" s="61">
        <v>101.327</v>
      </c>
      <c r="L39" s="62">
        <v>4.5999999999999999E-2</v>
      </c>
      <c r="M39" s="62">
        <v>5.0000000000000001E-3</v>
      </c>
    </row>
    <row r="40" spans="2:13" x14ac:dyDescent="0.35">
      <c r="B40" s="100" t="s">
        <v>34</v>
      </c>
      <c r="C40" s="50">
        <v>4349.6549999999997</v>
      </c>
      <c r="D40" s="50">
        <v>3912.8229999999999</v>
      </c>
      <c r="E40" s="50">
        <v>4276.2110000000002</v>
      </c>
      <c r="F40" s="51">
        <v>4168.3919999999998</v>
      </c>
      <c r="G40" s="52">
        <v>-1.4E-2</v>
      </c>
      <c r="H40" s="52">
        <v>0.23200000000000001</v>
      </c>
      <c r="I40" s="50">
        <v>4044.03</v>
      </c>
      <c r="J40" s="50">
        <v>4216.7669999999998</v>
      </c>
      <c r="K40" s="50">
        <v>4404.2920000000004</v>
      </c>
      <c r="L40" s="52">
        <v>1.9E-2</v>
      </c>
      <c r="M40" s="53">
        <v>0.24199999999999999</v>
      </c>
    </row>
    <row r="41" spans="2:13" x14ac:dyDescent="0.35">
      <c r="B41" s="105" t="s">
        <v>51</v>
      </c>
      <c r="C41" s="82">
        <v>19615.881999999998</v>
      </c>
      <c r="D41" s="82">
        <v>19193.128000000001</v>
      </c>
      <c r="E41" s="82">
        <v>18068.608</v>
      </c>
      <c r="F41" s="106">
        <v>15714.916000000001</v>
      </c>
      <c r="G41" s="107">
        <v>-7.0999999999999994E-2</v>
      </c>
      <c r="H41" s="107">
        <v>1</v>
      </c>
      <c r="I41" s="82">
        <v>17019.234</v>
      </c>
      <c r="J41" s="82">
        <v>18009.659999999996</v>
      </c>
      <c r="K41" s="83">
        <v>19062.37</v>
      </c>
      <c r="L41" s="107">
        <v>6.6000000000000003E-2</v>
      </c>
      <c r="M41" s="108">
        <v>1</v>
      </c>
    </row>
    <row r="42" spans="2:13" x14ac:dyDescent="0.35">
      <c r="B42" s="109" t="s">
        <v>52</v>
      </c>
      <c r="C42" s="72"/>
      <c r="D42" s="72"/>
      <c r="E42" s="72"/>
      <c r="F42" s="73"/>
      <c r="G42" s="97"/>
      <c r="H42" s="97"/>
      <c r="I42" s="72"/>
      <c r="J42" s="72"/>
      <c r="K42" s="72"/>
      <c r="L42" s="97"/>
      <c r="M42" s="99"/>
    </row>
    <row r="43" spans="2:13" x14ac:dyDescent="0.35">
      <c r="B43" s="100" t="s">
        <v>53</v>
      </c>
      <c r="C43" s="50">
        <v>14810.852000000001</v>
      </c>
      <c r="D43" s="50">
        <v>15935.611999999999</v>
      </c>
      <c r="E43" s="50">
        <v>15656.356</v>
      </c>
      <c r="F43" s="51">
        <v>11294.740000000002</v>
      </c>
      <c r="G43" s="52">
        <v>-8.5999999999999993E-2</v>
      </c>
      <c r="H43" s="52">
        <v>0.88638937148619623</v>
      </c>
      <c r="I43" s="50">
        <v>12622.781999999999</v>
      </c>
      <c r="J43" s="50">
        <v>13392.999</v>
      </c>
      <c r="K43" s="50">
        <v>14259.859</v>
      </c>
      <c r="L43" s="52">
        <v>8.1000000000000003E-2</v>
      </c>
      <c r="M43" s="53">
        <v>0.872</v>
      </c>
    </row>
    <row r="44" spans="2:13" x14ac:dyDescent="0.35">
      <c r="B44" s="102" t="s">
        <v>38</v>
      </c>
      <c r="C44" s="55">
        <v>1969.6279999999999</v>
      </c>
      <c r="D44" s="56">
        <v>2061.9630000000002</v>
      </c>
      <c r="E44" s="56">
        <v>2131.0830000000001</v>
      </c>
      <c r="F44" s="103">
        <v>2197.8969999999999</v>
      </c>
      <c r="G44" s="58">
        <v>3.6999999999999998E-2</v>
      </c>
      <c r="H44" s="58">
        <v>0.13100000000000001</v>
      </c>
      <c r="I44" s="56">
        <v>2230.866</v>
      </c>
      <c r="J44" s="56">
        <v>2264.328</v>
      </c>
      <c r="K44" s="57">
        <v>2366.221</v>
      </c>
      <c r="L44" s="58">
        <v>2.5000000000000001E-2</v>
      </c>
      <c r="M44" s="58">
        <v>0.154</v>
      </c>
    </row>
    <row r="45" spans="2:13" x14ac:dyDescent="0.35">
      <c r="B45" s="102" t="s">
        <v>39</v>
      </c>
      <c r="C45" s="59">
        <v>12841.224</v>
      </c>
      <c r="D45" s="60">
        <v>13873.648999999999</v>
      </c>
      <c r="E45" s="60">
        <v>13525.272999999999</v>
      </c>
      <c r="F45" s="104">
        <v>9096.8430000000008</v>
      </c>
      <c r="G45" s="62">
        <v>-0.109</v>
      </c>
      <c r="H45" s="62">
        <v>0.755</v>
      </c>
      <c r="I45" s="60">
        <v>10391.915999999999</v>
      </c>
      <c r="J45" s="60">
        <v>11128.671</v>
      </c>
      <c r="K45" s="61">
        <v>11893.638000000001</v>
      </c>
      <c r="L45" s="62">
        <v>9.2999999999999999E-2</v>
      </c>
      <c r="M45" s="62">
        <v>0.71799999999999997</v>
      </c>
    </row>
    <row r="46" spans="2:13" x14ac:dyDescent="0.35">
      <c r="B46" s="100" t="s">
        <v>134</v>
      </c>
      <c r="C46" s="50">
        <v>1877.8109999999999</v>
      </c>
      <c r="D46" s="50">
        <v>1846.1669999999999</v>
      </c>
      <c r="E46" s="50">
        <v>1858.886</v>
      </c>
      <c r="F46" s="51">
        <v>1658.5540000000001</v>
      </c>
      <c r="G46" s="52">
        <v>-4.1000000000000002E-2</v>
      </c>
      <c r="H46" s="52">
        <v>0.113</v>
      </c>
      <c r="I46" s="50">
        <v>1827.0719999999999</v>
      </c>
      <c r="J46" s="50">
        <v>1971.5609999999999</v>
      </c>
      <c r="K46" s="50">
        <v>2121.7260000000001</v>
      </c>
      <c r="L46" s="52">
        <v>8.5999999999999993E-2</v>
      </c>
      <c r="M46" s="53">
        <v>0.128</v>
      </c>
    </row>
    <row r="47" spans="2:13" x14ac:dyDescent="0.35">
      <c r="B47" s="100" t="s">
        <v>135</v>
      </c>
      <c r="C47" s="50">
        <v>0</v>
      </c>
      <c r="D47" s="50">
        <v>78.284000000000006</v>
      </c>
      <c r="E47" s="50">
        <v>0</v>
      </c>
      <c r="F47" s="51">
        <v>0</v>
      </c>
      <c r="G47" s="52">
        <v>0</v>
      </c>
      <c r="H47" s="52">
        <v>1E-3</v>
      </c>
      <c r="I47" s="50">
        <v>0</v>
      </c>
      <c r="J47" s="50">
        <v>0</v>
      </c>
      <c r="K47" s="50">
        <v>0</v>
      </c>
      <c r="L47" s="52">
        <v>0</v>
      </c>
      <c r="M47" s="53">
        <v>0</v>
      </c>
    </row>
    <row r="48" spans="2:13" x14ac:dyDescent="0.35">
      <c r="B48" s="105" t="s">
        <v>54</v>
      </c>
      <c r="C48" s="82">
        <v>16688.663</v>
      </c>
      <c r="D48" s="82">
        <v>17860.062999999998</v>
      </c>
      <c r="E48" s="82">
        <v>17515.241999999998</v>
      </c>
      <c r="F48" s="106">
        <v>12953.294000000002</v>
      </c>
      <c r="G48" s="107">
        <v>-8.1000000000000003E-2</v>
      </c>
      <c r="H48" s="107">
        <v>1</v>
      </c>
      <c r="I48" s="82">
        <v>14449.853999999999</v>
      </c>
      <c r="J48" s="82">
        <v>15364.56</v>
      </c>
      <c r="K48" s="83">
        <v>16381.585000000001</v>
      </c>
      <c r="L48" s="107">
        <v>8.1000000000000003E-2</v>
      </c>
      <c r="M48" s="108">
        <v>1</v>
      </c>
    </row>
    <row r="49" spans="2:13" ht="19" x14ac:dyDescent="0.35">
      <c r="B49" s="100" t="s">
        <v>55</v>
      </c>
      <c r="C49" s="50">
        <v>-3048.8589999999999</v>
      </c>
      <c r="D49" s="50">
        <v>-2389.788</v>
      </c>
      <c r="E49" s="50">
        <v>-2328.6109999999999</v>
      </c>
      <c r="F49" s="51">
        <v>-2590.4458307231603</v>
      </c>
      <c r="G49" s="52">
        <v>-5.2999999999999999E-2</v>
      </c>
      <c r="H49" s="52">
        <v>1</v>
      </c>
      <c r="I49" s="50">
        <v>-2712.1967847671481</v>
      </c>
      <c r="J49" s="50">
        <v>-2836.9578368664374</v>
      </c>
      <c r="K49" s="110">
        <v>-2965.1883310927997</v>
      </c>
      <c r="L49" s="52">
        <v>4.5999999999999999E-2</v>
      </c>
      <c r="M49" s="53">
        <v>1</v>
      </c>
    </row>
    <row r="50" spans="2:13" ht="19" x14ac:dyDescent="0.35">
      <c r="B50" s="102" t="s">
        <v>56</v>
      </c>
      <c r="C50" s="55">
        <v>-3035.7289999999998</v>
      </c>
      <c r="D50" s="56">
        <v>-2369.8809999999999</v>
      </c>
      <c r="E50" s="56">
        <v>-2308.8879999999999</v>
      </c>
      <c r="F50" s="103">
        <v>-2563.7406959288005</v>
      </c>
      <c r="G50" s="58">
        <v>-5.5E-2</v>
      </c>
      <c r="H50" s="58">
        <v>0.99199999999999999</v>
      </c>
      <c r="I50" s="56">
        <v>-2684.2365086374534</v>
      </c>
      <c r="J50" s="56">
        <v>-2807.7113880347765</v>
      </c>
      <c r="K50" s="56">
        <v>-2934.619942773948</v>
      </c>
      <c r="L50" s="58">
        <v>4.5999999999999999E-2</v>
      </c>
      <c r="M50" s="58">
        <v>0.99</v>
      </c>
    </row>
    <row r="51" spans="2:13" ht="19" x14ac:dyDescent="0.35">
      <c r="B51" s="102" t="s">
        <v>57</v>
      </c>
      <c r="C51" s="59">
        <v>-13.13</v>
      </c>
      <c r="D51" s="60">
        <v>-19.907</v>
      </c>
      <c r="E51" s="60">
        <v>-19.722999999999999</v>
      </c>
      <c r="F51" s="104">
        <v>-26.705134794359846</v>
      </c>
      <c r="G51" s="62">
        <v>0.26700000000000002</v>
      </c>
      <c r="H51" s="62">
        <v>8.0000000000000002E-3</v>
      </c>
      <c r="I51" s="60">
        <v>-27.960276129694758</v>
      </c>
      <c r="J51" s="60">
        <v>-29.246448831660718</v>
      </c>
      <c r="K51" s="60">
        <v>-30.568388318851781</v>
      </c>
      <c r="L51" s="62">
        <v>4.5999999999999999E-2</v>
      </c>
      <c r="M51" s="62">
        <v>0.01</v>
      </c>
    </row>
    <row r="52" spans="2:13" ht="19" x14ac:dyDescent="0.35">
      <c r="B52" s="100" t="s">
        <v>58</v>
      </c>
      <c r="C52" s="50">
        <v>1.9169999999999998</v>
      </c>
      <c r="D52" s="50">
        <v>5.9589999999999996</v>
      </c>
      <c r="E52" s="50">
        <v>-2.9250000000000007</v>
      </c>
      <c r="F52" s="51">
        <v>-7.4151147353236802</v>
      </c>
      <c r="G52" s="52">
        <v>-2.57</v>
      </c>
      <c r="H52" s="52">
        <v>1</v>
      </c>
      <c r="I52" s="50">
        <v>-7.7636251278838921</v>
      </c>
      <c r="J52" s="50">
        <v>-8.1207518837665482</v>
      </c>
      <c r="K52" s="110">
        <v>-8.4879749406901954</v>
      </c>
      <c r="L52" s="52">
        <v>4.5999999999999999E-2</v>
      </c>
      <c r="M52" s="53">
        <v>1</v>
      </c>
    </row>
    <row r="53" spans="2:13" x14ac:dyDescent="0.35">
      <c r="B53" s="111" t="s">
        <v>59</v>
      </c>
      <c r="C53" s="55">
        <v>-3.2160000000000002</v>
      </c>
      <c r="D53" s="56">
        <v>-5.0039999999999996</v>
      </c>
      <c r="E53" s="56">
        <v>-7.6660000000000004</v>
      </c>
      <c r="F53" s="103">
        <v>-12.09960577023744</v>
      </c>
      <c r="G53" s="58">
        <v>0.55500000000000005</v>
      </c>
      <c r="H53" s="58">
        <v>0.434</v>
      </c>
      <c r="I53" s="56">
        <v>-12.668287241438598</v>
      </c>
      <c r="J53" s="56">
        <v>-13.251028454544773</v>
      </c>
      <c r="K53" s="56">
        <v>-13.849974940690196</v>
      </c>
      <c r="L53" s="58">
        <v>4.5999999999999999E-2</v>
      </c>
      <c r="M53" s="58">
        <v>1.6319999999999999</v>
      </c>
    </row>
    <row r="54" spans="2:13" x14ac:dyDescent="0.35">
      <c r="B54" s="198" t="s">
        <v>104</v>
      </c>
      <c r="C54" s="59">
        <v>5.133</v>
      </c>
      <c r="D54" s="60">
        <v>10.962999999999999</v>
      </c>
      <c r="E54" s="60">
        <v>4.7409999999999997</v>
      </c>
      <c r="F54" s="104">
        <v>4.6844910349137603</v>
      </c>
      <c r="G54" s="62">
        <v>-0.03</v>
      </c>
      <c r="H54" s="62">
        <v>0.56599999999999995</v>
      </c>
      <c r="I54" s="60">
        <v>4.9046621135547062</v>
      </c>
      <c r="J54" s="60">
        <v>5.1302765707782241</v>
      </c>
      <c r="K54" s="60">
        <v>5.3620000000000001</v>
      </c>
      <c r="L54" s="62">
        <v>4.5999999999999999E-2</v>
      </c>
      <c r="M54" s="62">
        <v>-0.63200000000000001</v>
      </c>
    </row>
    <row r="55" spans="2:13" ht="19" x14ac:dyDescent="0.35">
      <c r="B55" s="116" t="s">
        <v>60</v>
      </c>
      <c r="C55" s="117">
        <v>-119.7230000000026</v>
      </c>
      <c r="D55" s="117">
        <v>-1050.7639999999976</v>
      </c>
      <c r="E55" s="117">
        <v>-1778.169999999998</v>
      </c>
      <c r="F55" s="118">
        <v>163.76105454151545</v>
      </c>
      <c r="G55" s="119">
        <v>-2.11</v>
      </c>
      <c r="H55" s="119">
        <v>-3.6999999999999998E-2</v>
      </c>
      <c r="I55" s="117">
        <v>-150.58040989503095</v>
      </c>
      <c r="J55" s="117">
        <v>-199.97858875020728</v>
      </c>
      <c r="K55" s="120">
        <v>-292.89130603349184</v>
      </c>
      <c r="L55" s="119">
        <v>-2.214</v>
      </c>
      <c r="M55" s="121">
        <v>1</v>
      </c>
    </row>
    <row r="56" spans="2:13" x14ac:dyDescent="0.35">
      <c r="B56" s="43"/>
      <c r="C56" s="79"/>
      <c r="D56" s="79"/>
      <c r="E56" s="79"/>
      <c r="F56" s="79"/>
      <c r="G56" s="122"/>
      <c r="H56" s="122"/>
      <c r="I56" s="79"/>
      <c r="J56" s="79"/>
      <c r="K56" s="79"/>
      <c r="L56" s="122"/>
      <c r="M56" s="122"/>
    </row>
    <row r="57" spans="2:13" x14ac:dyDescent="0.35">
      <c r="B57" s="43" t="s">
        <v>61</v>
      </c>
      <c r="C57" s="79"/>
      <c r="D57" s="79"/>
      <c r="E57" s="79"/>
      <c r="F57" s="79"/>
      <c r="G57" s="123"/>
      <c r="H57" s="123"/>
      <c r="I57" s="79"/>
      <c r="J57" s="79"/>
      <c r="K57" s="79"/>
      <c r="L57" s="123"/>
      <c r="M57" s="123"/>
    </row>
    <row r="58" spans="2:13" x14ac:dyDescent="0.35">
      <c r="B58" s="124" t="s">
        <v>62</v>
      </c>
      <c r="C58" s="72">
        <v>150442.85200000001</v>
      </c>
      <c r="D58" s="72">
        <v>156006.69899999999</v>
      </c>
      <c r="E58" s="72">
        <v>154943.84299999999</v>
      </c>
      <c r="F58" s="73">
        <v>163842.8542370176</v>
      </c>
      <c r="G58" s="125">
        <v>2.9000000000000001E-2</v>
      </c>
      <c r="H58" s="125">
        <v>0.97399999999999998</v>
      </c>
      <c r="I58" s="72">
        <v>171543.46838615739</v>
      </c>
      <c r="J58" s="72">
        <v>179434.46793192069</v>
      </c>
      <c r="K58" s="72">
        <v>187544.90588244348</v>
      </c>
      <c r="L58" s="125">
        <v>4.5999999999999999E-2</v>
      </c>
      <c r="M58" s="126">
        <v>0.97699999999999998</v>
      </c>
    </row>
    <row r="59" spans="2:13" x14ac:dyDescent="0.35">
      <c r="B59" s="127" t="s">
        <v>63</v>
      </c>
      <c r="C59" s="79"/>
      <c r="D59" s="79"/>
      <c r="E59" s="79"/>
      <c r="F59" s="101"/>
      <c r="G59" s="81"/>
      <c r="H59" s="81"/>
      <c r="I59" s="79"/>
      <c r="J59" s="79"/>
      <c r="K59" s="79"/>
      <c r="L59" s="81"/>
      <c r="M59" s="128"/>
    </row>
    <row r="60" spans="2:13" x14ac:dyDescent="0.35">
      <c r="B60" s="127" t="s">
        <v>64</v>
      </c>
      <c r="C60" s="129">
        <v>-3035.7289999999998</v>
      </c>
      <c r="D60" s="130">
        <v>-2369.8809999999999</v>
      </c>
      <c r="E60" s="130">
        <v>-2308.8879999999999</v>
      </c>
      <c r="F60" s="131">
        <v>-2563.7406959288005</v>
      </c>
      <c r="G60" s="132">
        <v>-5.5E-2</v>
      </c>
      <c r="H60" s="132">
        <v>1</v>
      </c>
      <c r="I60" s="130">
        <v>-2684.2365086374534</v>
      </c>
      <c r="J60" s="130">
        <v>-2807.7113880347765</v>
      </c>
      <c r="K60" s="130">
        <v>-2934.619942773948</v>
      </c>
      <c r="L60" s="132">
        <v>4.5999999999999999E-2</v>
      </c>
      <c r="M60" s="132">
        <v>1</v>
      </c>
    </row>
    <row r="61" spans="2:13" x14ac:dyDescent="0.35">
      <c r="B61" s="54" t="s">
        <v>118</v>
      </c>
      <c r="C61" s="79">
        <v>477.464</v>
      </c>
      <c r="D61" s="79">
        <v>0</v>
      </c>
      <c r="E61" s="79">
        <v>0</v>
      </c>
      <c r="F61" s="101">
        <v>0</v>
      </c>
      <c r="G61" s="81">
        <v>-1</v>
      </c>
      <c r="H61" s="81">
        <v>1E-3</v>
      </c>
      <c r="I61" s="79">
        <v>0</v>
      </c>
      <c r="J61" s="79">
        <v>0</v>
      </c>
      <c r="K61" s="79">
        <v>0</v>
      </c>
      <c r="L61" s="81">
        <v>0</v>
      </c>
      <c r="M61" s="128">
        <v>0</v>
      </c>
    </row>
    <row r="62" spans="2:13" x14ac:dyDescent="0.35">
      <c r="B62" s="54" t="s">
        <v>65</v>
      </c>
      <c r="C62" s="79">
        <v>4183.7979999999998</v>
      </c>
      <c r="D62" s="79">
        <v>3404.0590000000002</v>
      </c>
      <c r="E62" s="79">
        <v>4706.2330000000002</v>
      </c>
      <c r="F62" s="101">
        <v>3869.9107560896</v>
      </c>
      <c r="G62" s="81">
        <v>-2.5999999999999999E-2</v>
      </c>
      <c r="H62" s="81">
        <v>2.5000000000000001E-2</v>
      </c>
      <c r="I62" s="79">
        <v>4051.7965616258111</v>
      </c>
      <c r="J62" s="79">
        <v>4238.1792034605987</v>
      </c>
      <c r="K62" s="79">
        <v>4429.7449034570163</v>
      </c>
      <c r="L62" s="81">
        <v>4.5999999999999999E-2</v>
      </c>
      <c r="M62" s="128">
        <v>2.3E-2</v>
      </c>
    </row>
    <row r="63" spans="2:13" x14ac:dyDescent="0.35">
      <c r="B63" s="54" t="s">
        <v>66</v>
      </c>
      <c r="C63" s="79">
        <v>2.806</v>
      </c>
      <c r="D63" s="79">
        <v>22.64</v>
      </c>
      <c r="E63" s="79">
        <v>8.0869999999999997</v>
      </c>
      <c r="F63" s="101">
        <v>24.775441024000003</v>
      </c>
      <c r="G63" s="81">
        <v>1.0669999999999999</v>
      </c>
      <c r="H63" s="81">
        <v>0</v>
      </c>
      <c r="I63" s="79">
        <v>25.939886752128</v>
      </c>
      <c r="J63" s="79">
        <v>27.133121542725892</v>
      </c>
      <c r="K63" s="79">
        <v>28.359538636457099</v>
      </c>
      <c r="L63" s="81">
        <v>4.5999999999999999E-2</v>
      </c>
      <c r="M63" s="128">
        <v>0</v>
      </c>
    </row>
    <row r="64" spans="2:13" x14ac:dyDescent="0.35">
      <c r="B64" s="67" t="s">
        <v>67</v>
      </c>
      <c r="C64" s="82">
        <v>155106.92000000004</v>
      </c>
      <c r="D64" s="82">
        <v>159433.39800000002</v>
      </c>
      <c r="E64" s="82">
        <v>159658.163</v>
      </c>
      <c r="F64" s="106">
        <v>167737.5404341312</v>
      </c>
      <c r="G64" s="107">
        <v>2.5999999999999999E-2</v>
      </c>
      <c r="H64" s="107">
        <v>1</v>
      </c>
      <c r="I64" s="82">
        <v>175621.20483453534</v>
      </c>
      <c r="J64" s="82">
        <v>183699.78025692402</v>
      </c>
      <c r="K64" s="82">
        <v>192003.01032453694</v>
      </c>
      <c r="L64" s="107">
        <v>4.5999999999999999E-2</v>
      </c>
      <c r="M64" s="108">
        <v>1</v>
      </c>
    </row>
    <row r="65" spans="2:13" x14ac:dyDescent="0.35">
      <c r="B65" s="54" t="s">
        <v>68</v>
      </c>
      <c r="C65" s="79">
        <v>140228.185</v>
      </c>
      <c r="D65" s="79">
        <v>144940.10200000001</v>
      </c>
      <c r="E65" s="79">
        <v>144282.09700000001</v>
      </c>
      <c r="F65" s="101">
        <v>151771.5600986224</v>
      </c>
      <c r="G65" s="81">
        <v>2.7E-2</v>
      </c>
      <c r="H65" s="81">
        <v>0.90500000000000003</v>
      </c>
      <c r="I65" s="79">
        <v>158904.82342325765</v>
      </c>
      <c r="J65" s="79">
        <v>166214.44530072753</v>
      </c>
      <c r="K65" s="79">
        <v>173727.33822832038</v>
      </c>
      <c r="L65" s="81">
        <v>4.5999999999999999E-2</v>
      </c>
      <c r="M65" s="128">
        <v>0.90500000000000003</v>
      </c>
    </row>
    <row r="66" spans="2:13" x14ac:dyDescent="0.35">
      <c r="B66" s="133" t="s">
        <v>136</v>
      </c>
      <c r="C66" s="79">
        <v>851.50199999999995</v>
      </c>
      <c r="D66" s="79">
        <v>1922.1</v>
      </c>
      <c r="E66" s="79">
        <v>3685.7170000000001</v>
      </c>
      <c r="F66" s="101">
        <v>2016.9561784976001</v>
      </c>
      <c r="G66" s="81">
        <v>0.33300000000000002</v>
      </c>
      <c r="H66" s="81">
        <v>1.2999999999999999E-2</v>
      </c>
      <c r="I66" s="79">
        <v>2111.7531188869871</v>
      </c>
      <c r="J66" s="79">
        <v>2208.8937623557886</v>
      </c>
      <c r="K66" s="79">
        <v>2308.7357604142703</v>
      </c>
      <c r="L66" s="81">
        <v>4.5999999999999999E-2</v>
      </c>
      <c r="M66" s="128">
        <v>1.2E-2</v>
      </c>
    </row>
    <row r="67" spans="2:13" x14ac:dyDescent="0.35">
      <c r="B67" s="134" t="s">
        <v>70</v>
      </c>
      <c r="C67" s="79">
        <v>5.351</v>
      </c>
      <c r="D67" s="79">
        <v>12.036</v>
      </c>
      <c r="E67" s="79">
        <v>10.023</v>
      </c>
      <c r="F67" s="101">
        <v>13.171254777600002</v>
      </c>
      <c r="G67" s="81">
        <v>0.35</v>
      </c>
      <c r="H67" s="81">
        <v>0</v>
      </c>
      <c r="I67" s="79">
        <v>13.790303752147199</v>
      </c>
      <c r="J67" s="79">
        <v>14.424657724745972</v>
      </c>
      <c r="K67" s="79">
        <v>15.07665225390449</v>
      </c>
      <c r="L67" s="81">
        <v>4.5999999999999999E-2</v>
      </c>
      <c r="M67" s="128">
        <v>0</v>
      </c>
    </row>
    <row r="68" spans="2:13" x14ac:dyDescent="0.35">
      <c r="B68" s="133" t="s">
        <v>137</v>
      </c>
      <c r="C68" s="79">
        <v>6890.4390000000003</v>
      </c>
      <c r="D68" s="79">
        <v>6970.2139999999999</v>
      </c>
      <c r="E68" s="79">
        <v>6403.9</v>
      </c>
      <c r="F68" s="101">
        <v>7674.1676877872005</v>
      </c>
      <c r="G68" s="81">
        <v>3.6999999999999998E-2</v>
      </c>
      <c r="H68" s="81">
        <v>4.3999999999999997E-2</v>
      </c>
      <c r="I68" s="79">
        <v>8034.8535691131983</v>
      </c>
      <c r="J68" s="79">
        <v>8404.4568332924064</v>
      </c>
      <c r="K68" s="79">
        <v>8784.3382821572213</v>
      </c>
      <c r="L68" s="81">
        <v>4.5999999999999999E-2</v>
      </c>
      <c r="M68" s="128">
        <v>4.5999999999999999E-2</v>
      </c>
    </row>
    <row r="69" spans="2:13" x14ac:dyDescent="0.35">
      <c r="B69" s="133" t="s">
        <v>71</v>
      </c>
      <c r="C69" s="79">
        <v>5595.7629999999999</v>
      </c>
      <c r="D69" s="79">
        <v>4627.4520000000002</v>
      </c>
      <c r="E69" s="79">
        <v>4379.384</v>
      </c>
      <c r="F69" s="101">
        <v>4162.5126541407999</v>
      </c>
      <c r="G69" s="81">
        <v>-9.4E-2</v>
      </c>
      <c r="H69" s="81">
        <v>2.9000000000000001E-2</v>
      </c>
      <c r="I69" s="79">
        <v>4358.1507488854177</v>
      </c>
      <c r="J69" s="79">
        <v>4558.6256833341467</v>
      </c>
      <c r="K69" s="79">
        <v>4764.6755642208491</v>
      </c>
      <c r="L69" s="81">
        <v>4.5999999999999999E-2</v>
      </c>
      <c r="M69" s="128">
        <v>2.5000000000000001E-2</v>
      </c>
    </row>
    <row r="70" spans="2:13" x14ac:dyDescent="0.35">
      <c r="B70" s="133" t="s">
        <v>105</v>
      </c>
      <c r="C70" s="79">
        <v>923.23699999999997</v>
      </c>
      <c r="D70" s="79">
        <v>380.67399999999998</v>
      </c>
      <c r="E70" s="79">
        <v>306.142</v>
      </c>
      <c r="F70" s="101">
        <v>1456.8123470352</v>
      </c>
      <c r="G70" s="81">
        <v>0.16400000000000001</v>
      </c>
      <c r="H70" s="81">
        <v>5.0000000000000001E-3</v>
      </c>
      <c r="I70" s="79">
        <v>1525.2825273458543</v>
      </c>
      <c r="J70" s="79">
        <v>1595.4455236037636</v>
      </c>
      <c r="K70" s="79">
        <v>1667.5596612706536</v>
      </c>
      <c r="L70" s="81">
        <v>4.5999999999999999E-2</v>
      </c>
      <c r="M70" s="128">
        <v>8.9999999999999993E-3</v>
      </c>
    </row>
    <row r="71" spans="2:13" x14ac:dyDescent="0.35">
      <c r="B71" s="134" t="s">
        <v>138</v>
      </c>
      <c r="C71" s="79">
        <v>612.44299999999998</v>
      </c>
      <c r="D71" s="79">
        <v>580.82000000000005</v>
      </c>
      <c r="E71" s="79">
        <v>590.9</v>
      </c>
      <c r="F71" s="101">
        <v>642.3602132704001</v>
      </c>
      <c r="G71" s="81">
        <v>1.6E-2</v>
      </c>
      <c r="H71" s="81">
        <v>4.0000000000000001E-3</v>
      </c>
      <c r="I71" s="79">
        <v>672.55114329410878</v>
      </c>
      <c r="J71" s="79">
        <v>703.4884958856378</v>
      </c>
      <c r="K71" s="79">
        <v>735.28617589966871</v>
      </c>
      <c r="L71" s="81">
        <v>4.5999999999999999E-2</v>
      </c>
      <c r="M71" s="128">
        <v>4.0000000000000001E-3</v>
      </c>
    </row>
    <row r="72" spans="2:13" x14ac:dyDescent="0.35">
      <c r="B72" s="67" t="s">
        <v>72</v>
      </c>
      <c r="C72" s="82">
        <v>155106.92000000001</v>
      </c>
      <c r="D72" s="82">
        <v>159433.39800000002</v>
      </c>
      <c r="E72" s="82">
        <v>159658.16299999997</v>
      </c>
      <c r="F72" s="106">
        <v>167737.54043413122</v>
      </c>
      <c r="G72" s="107">
        <v>2.5999999999999999E-2</v>
      </c>
      <c r="H72" s="107">
        <v>1</v>
      </c>
      <c r="I72" s="82">
        <v>175621.20483453537</v>
      </c>
      <c r="J72" s="82">
        <v>183699.78025692399</v>
      </c>
      <c r="K72" s="82">
        <v>192003.01032453694</v>
      </c>
      <c r="L72" s="107">
        <v>4.5999999999999999E-2</v>
      </c>
      <c r="M72" s="108">
        <v>1</v>
      </c>
    </row>
    <row r="73" spans="2:13" x14ac:dyDescent="0.35">
      <c r="B73" s="135"/>
      <c r="C73" s="136"/>
      <c r="D73" s="136"/>
      <c r="E73" s="137"/>
      <c r="F73" s="137"/>
      <c r="G73" s="137"/>
      <c r="H73" s="137"/>
      <c r="I73" s="137"/>
      <c r="J73" s="137"/>
      <c r="K73" s="138"/>
      <c r="L73" s="138"/>
      <c r="M73" s="138"/>
    </row>
    <row r="74" spans="2:13" x14ac:dyDescent="0.35"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40"/>
      <c r="M74" s="141"/>
    </row>
    <row r="75" spans="2:13" x14ac:dyDescent="0.35">
      <c r="B75" s="142"/>
      <c r="C75" s="143"/>
      <c r="D75" s="50"/>
      <c r="E75" s="50"/>
      <c r="F75" s="144"/>
      <c r="G75" s="144"/>
      <c r="H75" s="144"/>
      <c r="I75" s="50"/>
      <c r="J75" s="145"/>
      <c r="K75" s="140"/>
      <c r="L75" s="140"/>
      <c r="M75" s="140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A5F8-9D8A-40D5-A18A-B4FC8FC93649}">
  <dimension ref="B1:U13"/>
  <sheetViews>
    <sheetView showGridLines="0" workbookViewId="0">
      <selection activeCell="L16" sqref="L16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44" t="s">
        <v>139</v>
      </c>
      <c r="C2" s="254"/>
      <c r="D2" s="25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2:21" x14ac:dyDescent="0.35">
      <c r="B3" s="146"/>
      <c r="C3" s="255" t="s">
        <v>74</v>
      </c>
      <c r="D3" s="256"/>
      <c r="E3" s="147" t="s">
        <v>75</v>
      </c>
      <c r="F3" s="257" t="s">
        <v>221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148"/>
      <c r="T3" s="258" t="s">
        <v>76</v>
      </c>
      <c r="U3" s="260" t="s">
        <v>77</v>
      </c>
    </row>
    <row r="4" spans="2:21" ht="47.5" x14ac:dyDescent="0.35">
      <c r="B4" s="149"/>
      <c r="C4" s="150" t="s">
        <v>78</v>
      </c>
      <c r="D4" s="151" t="s">
        <v>79</v>
      </c>
      <c r="E4" s="251" t="s">
        <v>80</v>
      </c>
      <c r="F4" s="252"/>
      <c r="G4" s="253"/>
      <c r="H4" s="251" t="s">
        <v>81</v>
      </c>
      <c r="I4" s="252"/>
      <c r="J4" s="253"/>
      <c r="K4" s="251" t="s">
        <v>82</v>
      </c>
      <c r="L4" s="252"/>
      <c r="M4" s="252"/>
      <c r="N4" s="252"/>
      <c r="O4" s="252"/>
      <c r="P4" s="252"/>
      <c r="Q4" s="252"/>
      <c r="R4" s="252"/>
      <c r="S4" s="253"/>
      <c r="T4" s="259"/>
      <c r="U4" s="261"/>
    </row>
    <row r="5" spans="2:21" x14ac:dyDescent="0.35">
      <c r="B5" s="152"/>
      <c r="C5" s="153"/>
      <c r="D5" s="154"/>
      <c r="E5" s="251" t="s">
        <v>8</v>
      </c>
      <c r="F5" s="252"/>
      <c r="G5" s="253"/>
      <c r="H5" s="251" t="s">
        <v>9</v>
      </c>
      <c r="I5" s="252"/>
      <c r="J5" s="253"/>
      <c r="K5" s="251" t="s">
        <v>10</v>
      </c>
      <c r="L5" s="252"/>
      <c r="M5" s="253"/>
      <c r="N5" s="251" t="s">
        <v>11</v>
      </c>
      <c r="O5" s="252"/>
      <c r="P5" s="253"/>
      <c r="Q5" s="251" t="s">
        <v>12</v>
      </c>
      <c r="R5" s="252"/>
      <c r="S5" s="253"/>
      <c r="T5" s="155" t="s">
        <v>23</v>
      </c>
      <c r="U5" s="156"/>
    </row>
    <row r="6" spans="2:21" ht="20" x14ac:dyDescent="0.35">
      <c r="B6" s="157" t="s">
        <v>140</v>
      </c>
      <c r="C6" s="158"/>
      <c r="D6" s="159"/>
      <c r="E6" s="160" t="s">
        <v>84</v>
      </c>
      <c r="F6" s="161" t="s">
        <v>85</v>
      </c>
      <c r="G6" s="162" t="s">
        <v>86</v>
      </c>
      <c r="H6" s="160" t="s">
        <v>84</v>
      </c>
      <c r="I6" s="161" t="s">
        <v>85</v>
      </c>
      <c r="J6" s="162" t="s">
        <v>86</v>
      </c>
      <c r="K6" s="160" t="s">
        <v>84</v>
      </c>
      <c r="L6" s="161" t="s">
        <v>85</v>
      </c>
      <c r="M6" s="162" t="s">
        <v>86</v>
      </c>
      <c r="N6" s="160" t="s">
        <v>84</v>
      </c>
      <c r="O6" s="161" t="s">
        <v>85</v>
      </c>
      <c r="P6" s="162" t="s">
        <v>86</v>
      </c>
      <c r="Q6" s="160" t="s">
        <v>84</v>
      </c>
      <c r="R6" s="161" t="s">
        <v>85</v>
      </c>
      <c r="S6" s="162" t="s">
        <v>86</v>
      </c>
      <c r="T6" s="163" t="s">
        <v>87</v>
      </c>
      <c r="U6" s="164"/>
    </row>
    <row r="7" spans="2:21" x14ac:dyDescent="0.35">
      <c r="B7" s="165" t="s">
        <v>88</v>
      </c>
      <c r="C7" s="166">
        <v>4537</v>
      </c>
      <c r="D7" s="167">
        <v>4537</v>
      </c>
      <c r="E7" s="168">
        <v>4537</v>
      </c>
      <c r="F7" s="169">
        <v>2122.846</v>
      </c>
      <c r="G7" s="170">
        <v>0.46789640731761073</v>
      </c>
      <c r="H7" s="168">
        <v>4537</v>
      </c>
      <c r="I7" s="169">
        <v>2197.8969999999999</v>
      </c>
      <c r="J7" s="170">
        <v>0.48443839541547279</v>
      </c>
      <c r="K7" s="168">
        <v>4537</v>
      </c>
      <c r="L7" s="169">
        <v>2230.866</v>
      </c>
      <c r="M7" s="170">
        <v>0.49170509147013447</v>
      </c>
      <c r="N7" s="168">
        <v>4537</v>
      </c>
      <c r="O7" s="169">
        <v>2264.328</v>
      </c>
      <c r="P7" s="170">
        <v>0.49908044963632353</v>
      </c>
      <c r="Q7" s="168">
        <v>4537</v>
      </c>
      <c r="R7" s="169">
        <v>2366.2212250000002</v>
      </c>
      <c r="S7" s="169">
        <v>0.52153873154066566</v>
      </c>
      <c r="T7" s="171">
        <v>0</v>
      </c>
      <c r="U7" s="171">
        <v>0.99999999999999989</v>
      </c>
    </row>
    <row r="8" spans="2:21" x14ac:dyDescent="0.35">
      <c r="B8" s="172" t="s">
        <v>89</v>
      </c>
      <c r="C8" s="173">
        <v>1870</v>
      </c>
      <c r="D8" s="173">
        <v>1870</v>
      </c>
      <c r="E8" s="174">
        <v>1870</v>
      </c>
      <c r="F8" s="175">
        <v>441.47800682015588</v>
      </c>
      <c r="G8" s="176">
        <v>0.23608449562575182</v>
      </c>
      <c r="H8" s="174">
        <v>1870</v>
      </c>
      <c r="I8" s="175">
        <v>457.08600000000001</v>
      </c>
      <c r="J8" s="176">
        <v>0.24443101604278075</v>
      </c>
      <c r="K8" s="174">
        <v>1870</v>
      </c>
      <c r="L8" s="175">
        <v>463.94299999999998</v>
      </c>
      <c r="M8" s="176">
        <v>0.24809786096256684</v>
      </c>
      <c r="N8" s="174">
        <v>1870</v>
      </c>
      <c r="O8" s="175">
        <v>470.90199999999999</v>
      </c>
      <c r="P8" s="176">
        <v>0.25181925133689836</v>
      </c>
      <c r="Q8" s="177">
        <v>1870</v>
      </c>
      <c r="R8" s="175">
        <v>492.09259000000003</v>
      </c>
      <c r="S8" s="175">
        <v>0.26315111764705884</v>
      </c>
      <c r="T8" s="178">
        <v>0</v>
      </c>
      <c r="U8" s="179">
        <v>0.41216662993167291</v>
      </c>
    </row>
    <row r="9" spans="2:21" x14ac:dyDescent="0.35">
      <c r="B9" s="172" t="s">
        <v>90</v>
      </c>
      <c r="C9" s="180">
        <v>2114</v>
      </c>
      <c r="D9" s="180">
        <v>2114</v>
      </c>
      <c r="E9" s="181">
        <v>2114</v>
      </c>
      <c r="F9" s="182">
        <v>1051.9706769935078</v>
      </c>
      <c r="G9" s="183">
        <v>0.49762094465161205</v>
      </c>
      <c r="H9" s="181">
        <v>2114</v>
      </c>
      <c r="I9" s="182">
        <v>1089.162</v>
      </c>
      <c r="J9" s="183">
        <v>0.51521381267738886</v>
      </c>
      <c r="K9" s="181">
        <v>2114</v>
      </c>
      <c r="L9" s="182">
        <v>1105.4970000000001</v>
      </c>
      <c r="M9" s="183">
        <v>0.52294087038789028</v>
      </c>
      <c r="N9" s="181">
        <v>2114</v>
      </c>
      <c r="O9" s="182">
        <v>1122.08</v>
      </c>
      <c r="P9" s="183">
        <v>0.53078524124881732</v>
      </c>
      <c r="Q9" s="184">
        <v>2114</v>
      </c>
      <c r="R9" s="182">
        <v>1172.5736000000002</v>
      </c>
      <c r="S9" s="182">
        <v>0.55467057710501422</v>
      </c>
      <c r="T9" s="185">
        <v>0</v>
      </c>
      <c r="U9" s="186">
        <v>0.46594666078906766</v>
      </c>
    </row>
    <row r="10" spans="2:21" x14ac:dyDescent="0.35">
      <c r="B10" s="172" t="s">
        <v>91</v>
      </c>
      <c r="C10" s="180">
        <v>299</v>
      </c>
      <c r="D10" s="180">
        <v>299</v>
      </c>
      <c r="E10" s="181">
        <v>299</v>
      </c>
      <c r="F10" s="182">
        <v>301.87454132836979</v>
      </c>
      <c r="G10" s="183">
        <v>1.0096138505965544</v>
      </c>
      <c r="H10" s="181">
        <v>299</v>
      </c>
      <c r="I10" s="182">
        <v>312.54700000000003</v>
      </c>
      <c r="J10" s="183">
        <v>1.0453076923076925</v>
      </c>
      <c r="K10" s="181">
        <v>299</v>
      </c>
      <c r="L10" s="182">
        <v>317.23399999999998</v>
      </c>
      <c r="M10" s="183">
        <v>1.0609832775919732</v>
      </c>
      <c r="N10" s="181">
        <v>299</v>
      </c>
      <c r="O10" s="182">
        <v>321.99400000000003</v>
      </c>
      <c r="P10" s="183">
        <v>1.0769030100334449</v>
      </c>
      <c r="Q10" s="184">
        <v>299</v>
      </c>
      <c r="R10" s="182">
        <v>336.48372999999998</v>
      </c>
      <c r="S10" s="182">
        <v>1.1253636454849498</v>
      </c>
      <c r="T10" s="185">
        <v>0</v>
      </c>
      <c r="U10" s="186">
        <v>6.5902578796561598E-2</v>
      </c>
    </row>
    <row r="11" spans="2:21" x14ac:dyDescent="0.35">
      <c r="B11" s="172" t="s">
        <v>92</v>
      </c>
      <c r="C11" s="187">
        <v>254</v>
      </c>
      <c r="D11" s="187">
        <v>254</v>
      </c>
      <c r="E11" s="188">
        <v>254</v>
      </c>
      <c r="F11" s="189">
        <v>327.52277485796657</v>
      </c>
      <c r="G11" s="190">
        <v>1.2894597435353015</v>
      </c>
      <c r="H11" s="188">
        <v>254</v>
      </c>
      <c r="I11" s="189">
        <v>339.10199999999998</v>
      </c>
      <c r="J11" s="190">
        <v>1.3350472440944881</v>
      </c>
      <c r="K11" s="188">
        <v>254</v>
      </c>
      <c r="L11" s="189">
        <v>344.19200000000001</v>
      </c>
      <c r="M11" s="190">
        <v>1.3550866141732283</v>
      </c>
      <c r="N11" s="188">
        <v>254</v>
      </c>
      <c r="O11" s="189">
        <v>349.35199999999998</v>
      </c>
      <c r="P11" s="190">
        <v>1.3754015748031496</v>
      </c>
      <c r="Q11" s="191">
        <v>254</v>
      </c>
      <c r="R11" s="189">
        <v>365.07130499999994</v>
      </c>
      <c r="S11" s="189">
        <v>1.4372886023622045</v>
      </c>
      <c r="T11" s="192">
        <v>0</v>
      </c>
      <c r="U11" s="193">
        <v>5.5984130482697819E-2</v>
      </c>
    </row>
    <row r="12" spans="2:21" x14ac:dyDescent="0.35">
      <c r="B12" s="215" t="s">
        <v>193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3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6C2AF-344A-4E41-890E-7DBED8BD5DBC}">
  <dimension ref="B1:AB8"/>
  <sheetViews>
    <sheetView showGridLines="0" workbookViewId="0">
      <selection activeCell="M11" sqref="M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" t="s">
        <v>14</v>
      </c>
      <c r="AB1">
        <f>SUMPRODUCT(LEN(B2)-LEN(SUBSTITUTE(B2,{1,2,3,4,5,6,7,8,9,0},"")))</f>
        <v>4</v>
      </c>
    </row>
    <row r="2" spans="2:28" x14ac:dyDescent="0.35">
      <c r="B2" s="262" t="s">
        <v>141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2:28" ht="19" x14ac:dyDescent="0.35">
      <c r="B3" s="305"/>
      <c r="C3" s="306"/>
      <c r="D3" s="306"/>
      <c r="E3" s="263" t="s">
        <v>1</v>
      </c>
      <c r="F3" s="263"/>
      <c r="G3" s="263"/>
      <c r="H3" s="209" t="s">
        <v>2</v>
      </c>
      <c r="I3" s="263" t="s">
        <v>3</v>
      </c>
      <c r="J3" s="263"/>
      <c r="K3" s="264"/>
    </row>
    <row r="4" spans="2:28" x14ac:dyDescent="0.35">
      <c r="B4" s="307" t="s">
        <v>4</v>
      </c>
      <c r="C4" s="308" t="s">
        <v>5</v>
      </c>
      <c r="D4" s="308" t="s">
        <v>166</v>
      </c>
      <c r="E4" s="210" t="s">
        <v>6</v>
      </c>
      <c r="F4" s="210" t="s">
        <v>7</v>
      </c>
      <c r="G4" s="210" t="s">
        <v>8</v>
      </c>
      <c r="H4" s="210" t="s">
        <v>9</v>
      </c>
      <c r="I4" s="210" t="s">
        <v>10</v>
      </c>
      <c r="J4" s="210" t="s">
        <v>11</v>
      </c>
      <c r="K4" s="224" t="s">
        <v>12</v>
      </c>
    </row>
    <row r="5" spans="2:28" x14ac:dyDescent="0.35">
      <c r="B5" s="232" t="s">
        <v>142</v>
      </c>
      <c r="C5" s="231" t="s">
        <v>143</v>
      </c>
      <c r="D5" s="240" t="s">
        <v>144</v>
      </c>
      <c r="E5" s="234" t="s">
        <v>210</v>
      </c>
      <c r="F5" s="234" t="s">
        <v>211</v>
      </c>
      <c r="G5" s="234" t="s">
        <v>145</v>
      </c>
      <c r="H5" s="234" t="s">
        <v>145</v>
      </c>
      <c r="I5" s="234" t="s">
        <v>146</v>
      </c>
      <c r="J5" s="234" t="s">
        <v>147</v>
      </c>
      <c r="K5" s="235" t="s">
        <v>148</v>
      </c>
    </row>
    <row r="6" spans="2:28" ht="28.5" x14ac:dyDescent="0.35">
      <c r="B6" s="232" t="s">
        <v>149</v>
      </c>
      <c r="C6" s="231" t="s">
        <v>143</v>
      </c>
      <c r="D6" s="240"/>
      <c r="E6" s="234" t="s">
        <v>212</v>
      </c>
      <c r="F6" s="234" t="s">
        <v>213</v>
      </c>
      <c r="G6" s="234" t="s">
        <v>150</v>
      </c>
      <c r="H6" s="234" t="s">
        <v>151</v>
      </c>
      <c r="I6" s="234" t="s">
        <v>214</v>
      </c>
      <c r="J6" s="234" t="s">
        <v>215</v>
      </c>
      <c r="K6" s="235" t="s">
        <v>216</v>
      </c>
    </row>
    <row r="7" spans="2:28" ht="28.5" x14ac:dyDescent="0.35">
      <c r="B7" s="289" t="s">
        <v>217</v>
      </c>
      <c r="C7" s="290" t="s">
        <v>143</v>
      </c>
      <c r="D7" s="291"/>
      <c r="E7" s="316" t="s">
        <v>218</v>
      </c>
      <c r="F7" s="316" t="s">
        <v>219</v>
      </c>
      <c r="G7" s="316" t="s">
        <v>152</v>
      </c>
      <c r="H7" s="316" t="s">
        <v>152</v>
      </c>
      <c r="I7" s="316" t="s">
        <v>220</v>
      </c>
      <c r="J7" s="316" t="s">
        <v>220</v>
      </c>
      <c r="K7" s="317" t="s">
        <v>220</v>
      </c>
    </row>
    <row r="8" spans="2:28" x14ac:dyDescent="0.35">
      <c r="B8" s="315"/>
      <c r="C8" s="315"/>
      <c r="D8" s="315"/>
      <c r="E8" s="315"/>
      <c r="F8" s="315"/>
      <c r="G8" s="315"/>
      <c r="H8" s="315"/>
      <c r="I8" s="315"/>
      <c r="J8" s="315"/>
      <c r="K8" s="315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60916-638D-447D-BA02-EB558381DDAC}">
  <dimension ref="B1:M6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44" t="s">
        <v>153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45" t="s">
        <v>22</v>
      </c>
      <c r="H4" s="246"/>
      <c r="I4" s="13" t="s">
        <v>10</v>
      </c>
      <c r="J4" s="13" t="s">
        <v>11</v>
      </c>
      <c r="K4" s="13" t="s">
        <v>12</v>
      </c>
      <c r="L4" s="245" t="s">
        <v>23</v>
      </c>
      <c r="M4" s="247"/>
    </row>
    <row r="5" spans="2:13" x14ac:dyDescent="0.35">
      <c r="B5" s="15" t="s">
        <v>24</v>
      </c>
      <c r="C5" s="16">
        <v>113.52160000000001</v>
      </c>
      <c r="D5" s="16">
        <v>128.434</v>
      </c>
      <c r="E5" s="16">
        <v>236.024</v>
      </c>
      <c r="F5" s="17">
        <v>348.65437600000007</v>
      </c>
      <c r="G5" s="18">
        <v>0.45400000000000001</v>
      </c>
      <c r="H5" s="18">
        <v>0.58799999999999997</v>
      </c>
      <c r="I5" s="16">
        <v>384.13829316399995</v>
      </c>
      <c r="J5" s="16">
        <v>401.53569464954404</v>
      </c>
      <c r="K5" s="16">
        <v>416.93479303135445</v>
      </c>
      <c r="L5" s="18">
        <v>6.0999999999999999E-2</v>
      </c>
      <c r="M5" s="19">
        <v>0.64300000000000002</v>
      </c>
    </row>
    <row r="6" spans="2:13" x14ac:dyDescent="0.35">
      <c r="B6" s="15" t="s">
        <v>143</v>
      </c>
      <c r="C6" s="16">
        <v>94.103399999999993</v>
      </c>
      <c r="D6" s="16">
        <v>117.46599999999999</v>
      </c>
      <c r="E6" s="16">
        <v>142.202</v>
      </c>
      <c r="F6" s="17">
        <v>180.565</v>
      </c>
      <c r="G6" s="18">
        <v>0.24299999999999999</v>
      </c>
      <c r="H6" s="18">
        <v>0.41199999999999998</v>
      </c>
      <c r="I6" s="16">
        <v>216.226</v>
      </c>
      <c r="J6" s="16">
        <v>227.03700000000001</v>
      </c>
      <c r="K6" s="16">
        <v>238.38900000000001</v>
      </c>
      <c r="L6" s="18">
        <v>9.7000000000000003E-2</v>
      </c>
      <c r="M6" s="20">
        <v>0.35699999999999998</v>
      </c>
    </row>
    <row r="7" spans="2:13" x14ac:dyDescent="0.35">
      <c r="B7" s="21" t="s">
        <v>27</v>
      </c>
      <c r="C7" s="22">
        <v>207.625</v>
      </c>
      <c r="D7" s="22">
        <v>245.89999999999998</v>
      </c>
      <c r="E7" s="22">
        <v>378.226</v>
      </c>
      <c r="F7" s="23">
        <v>529.21937600000001</v>
      </c>
      <c r="G7" s="24">
        <v>0.36599999999999999</v>
      </c>
      <c r="H7" s="25">
        <v>1</v>
      </c>
      <c r="I7" s="22">
        <v>600.36429316399995</v>
      </c>
      <c r="J7" s="22">
        <v>628.57269464954402</v>
      </c>
      <c r="K7" s="22">
        <v>655.3237930313544</v>
      </c>
      <c r="L7" s="26">
        <v>7.3999999999999996E-2</v>
      </c>
      <c r="M7" s="27">
        <v>1</v>
      </c>
    </row>
    <row r="8" spans="2:13" x14ac:dyDescent="0.35">
      <c r="B8" s="28"/>
      <c r="C8" s="28"/>
      <c r="D8" s="28"/>
      <c r="E8" s="29"/>
      <c r="F8" s="29"/>
      <c r="G8" s="29"/>
      <c r="H8" s="29"/>
      <c r="I8" s="29"/>
      <c r="J8" s="29"/>
      <c r="K8" s="29"/>
      <c r="L8" s="29"/>
      <c r="M8" s="29"/>
    </row>
    <row r="9" spans="2:13" x14ac:dyDescent="0.35">
      <c r="B9" s="244" t="s">
        <v>154</v>
      </c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244"/>
    </row>
    <row r="10" spans="2:13" ht="48.5" x14ac:dyDescent="0.35">
      <c r="B10" s="30" t="s">
        <v>29</v>
      </c>
      <c r="C10" s="31"/>
      <c r="D10" s="32" t="s">
        <v>16</v>
      </c>
      <c r="E10" s="33"/>
      <c r="F10" s="34" t="s">
        <v>17</v>
      </c>
      <c r="G10" s="35" t="s">
        <v>18</v>
      </c>
      <c r="H10" s="35" t="s">
        <v>19</v>
      </c>
      <c r="I10" s="36" t="s">
        <v>20</v>
      </c>
      <c r="J10" s="37"/>
      <c r="K10" s="38"/>
      <c r="L10" s="35" t="s">
        <v>18</v>
      </c>
      <c r="M10" s="39" t="s">
        <v>19</v>
      </c>
    </row>
    <row r="11" spans="2:13" x14ac:dyDescent="0.35">
      <c r="B11" s="40" t="s">
        <v>21</v>
      </c>
      <c r="C11" s="41" t="s">
        <v>6</v>
      </c>
      <c r="D11" s="41" t="s">
        <v>7</v>
      </c>
      <c r="E11" s="41" t="s">
        <v>8</v>
      </c>
      <c r="F11" s="42" t="s">
        <v>9</v>
      </c>
      <c r="G11" s="248" t="s">
        <v>22</v>
      </c>
      <c r="H11" s="249"/>
      <c r="I11" s="41" t="s">
        <v>10</v>
      </c>
      <c r="J11" s="41" t="s">
        <v>11</v>
      </c>
      <c r="K11" s="41" t="s">
        <v>12</v>
      </c>
      <c r="L11" s="248" t="s">
        <v>23</v>
      </c>
      <c r="M11" s="250"/>
    </row>
    <row r="12" spans="2:13" x14ac:dyDescent="0.35">
      <c r="B12" s="43" t="s">
        <v>30</v>
      </c>
      <c r="C12" s="44"/>
      <c r="D12" s="45"/>
      <c r="E12" s="45"/>
      <c r="F12" s="46"/>
      <c r="G12" s="47"/>
      <c r="H12" s="47"/>
      <c r="I12" s="45"/>
      <c r="J12" s="45"/>
      <c r="K12" s="48"/>
      <c r="L12" s="47"/>
      <c r="M12" s="49"/>
    </row>
    <row r="13" spans="2:13" x14ac:dyDescent="0.35">
      <c r="B13" s="43" t="s">
        <v>31</v>
      </c>
      <c r="C13" s="50">
        <v>136.15299999999999</v>
      </c>
      <c r="D13" s="50">
        <v>214.715</v>
      </c>
      <c r="E13" s="50">
        <v>287.27100000000002</v>
      </c>
      <c r="F13" s="51">
        <v>520.197</v>
      </c>
      <c r="G13" s="52">
        <v>0.56299999999999994</v>
      </c>
      <c r="H13" s="52">
        <v>0.78100000000000003</v>
      </c>
      <c r="I13" s="50">
        <v>623.70000000000005</v>
      </c>
      <c r="J13" s="50">
        <v>661.84500000000003</v>
      </c>
      <c r="K13" s="50">
        <v>731.53499999999997</v>
      </c>
      <c r="L13" s="52">
        <v>0.12</v>
      </c>
      <c r="M13" s="53">
        <v>1</v>
      </c>
    </row>
    <row r="14" spans="2:13" ht="19" x14ac:dyDescent="0.35">
      <c r="B14" s="54" t="s">
        <v>32</v>
      </c>
      <c r="C14" s="112">
        <v>136.15299999999999</v>
      </c>
      <c r="D14" s="113">
        <v>214.715</v>
      </c>
      <c r="E14" s="202">
        <v>287.27100000000002</v>
      </c>
      <c r="F14" s="202">
        <v>520.197</v>
      </c>
      <c r="G14" s="115">
        <v>0.56299999999999994</v>
      </c>
      <c r="H14" s="115">
        <v>0.78100000000000003</v>
      </c>
      <c r="I14" s="113">
        <v>623.70000000000005</v>
      </c>
      <c r="J14" s="113">
        <v>661.84500000000003</v>
      </c>
      <c r="K14" s="202">
        <v>731.53499999999997</v>
      </c>
      <c r="L14" s="115">
        <v>0.12</v>
      </c>
      <c r="M14" s="115">
        <v>1</v>
      </c>
    </row>
    <row r="15" spans="2:13" x14ac:dyDescent="0.35">
      <c r="B15" s="63" t="s">
        <v>34</v>
      </c>
      <c r="C15" s="50">
        <v>93</v>
      </c>
      <c r="D15" s="50">
        <v>70.3</v>
      </c>
      <c r="E15" s="50">
        <v>81.8</v>
      </c>
      <c r="F15" s="64">
        <v>0</v>
      </c>
      <c r="G15" s="65">
        <v>-1</v>
      </c>
      <c r="H15" s="65">
        <v>0.219</v>
      </c>
      <c r="I15" s="50">
        <v>0</v>
      </c>
      <c r="J15" s="50">
        <v>0</v>
      </c>
      <c r="K15" s="50">
        <v>0</v>
      </c>
      <c r="L15" s="65">
        <v>0</v>
      </c>
      <c r="M15" s="66">
        <v>0</v>
      </c>
    </row>
    <row r="16" spans="2:13" x14ac:dyDescent="0.35">
      <c r="B16" s="67" t="s">
        <v>35</v>
      </c>
      <c r="C16" s="68">
        <v>229.15299999999999</v>
      </c>
      <c r="D16" s="68">
        <v>285.01499999999999</v>
      </c>
      <c r="E16" s="69">
        <v>369.07100000000003</v>
      </c>
      <c r="F16" s="69">
        <v>520.197</v>
      </c>
      <c r="G16" s="70">
        <v>0.314</v>
      </c>
      <c r="H16" s="70">
        <v>1</v>
      </c>
      <c r="I16" s="68">
        <v>623.70000000000005</v>
      </c>
      <c r="J16" s="68">
        <v>661.84500000000003</v>
      </c>
      <c r="K16" s="69">
        <v>731.53499999999997</v>
      </c>
      <c r="L16" s="70">
        <v>0.12</v>
      </c>
      <c r="M16" s="71">
        <v>1</v>
      </c>
    </row>
    <row r="17" spans="2:13" x14ac:dyDescent="0.35">
      <c r="B17" s="43" t="s">
        <v>36</v>
      </c>
      <c r="C17" s="72"/>
      <c r="D17" s="72"/>
      <c r="E17" s="72"/>
      <c r="F17" s="73"/>
      <c r="G17" s="74"/>
      <c r="H17" s="74"/>
      <c r="I17" s="72"/>
      <c r="J17" s="72"/>
      <c r="K17" s="72"/>
      <c r="L17" s="74"/>
      <c r="M17" s="75"/>
    </row>
    <row r="18" spans="2:13" x14ac:dyDescent="0.35">
      <c r="B18" s="43" t="s">
        <v>37</v>
      </c>
      <c r="C18" s="50">
        <v>207.625</v>
      </c>
      <c r="D18" s="50">
        <v>245.89999999999998</v>
      </c>
      <c r="E18" s="50">
        <v>378.226</v>
      </c>
      <c r="F18" s="51">
        <v>529.2193759999999</v>
      </c>
      <c r="G18" s="76">
        <v>0.36599999999999999</v>
      </c>
      <c r="H18" s="76">
        <v>1</v>
      </c>
      <c r="I18" s="50">
        <v>600.36429316400006</v>
      </c>
      <c r="J18" s="50">
        <v>628.57269464954402</v>
      </c>
      <c r="K18" s="50">
        <v>655.3237930313544</v>
      </c>
      <c r="L18" s="76">
        <v>7.3999999999999996E-2</v>
      </c>
      <c r="M18" s="77">
        <v>1</v>
      </c>
    </row>
    <row r="19" spans="2:13" x14ac:dyDescent="0.35">
      <c r="B19" s="54" t="s">
        <v>38</v>
      </c>
      <c r="C19" s="55">
        <v>134.53399999999999</v>
      </c>
      <c r="D19" s="56">
        <v>161.28299999999999</v>
      </c>
      <c r="E19" s="57">
        <v>190.203</v>
      </c>
      <c r="F19" s="57">
        <v>244.74199999999999</v>
      </c>
      <c r="G19" s="58">
        <v>0.221</v>
      </c>
      <c r="H19" s="58">
        <v>0.56699999999999995</v>
      </c>
      <c r="I19" s="56">
        <v>296.678</v>
      </c>
      <c r="J19" s="56">
        <v>311.51100000000002</v>
      </c>
      <c r="K19" s="57">
        <v>327.08699999999999</v>
      </c>
      <c r="L19" s="58">
        <v>0.10199999999999999</v>
      </c>
      <c r="M19" s="58">
        <v>0.48799999999999999</v>
      </c>
    </row>
    <row r="20" spans="2:13" x14ac:dyDescent="0.35">
      <c r="B20" s="54" t="s">
        <v>39</v>
      </c>
      <c r="C20" s="78">
        <v>69.311999999999998</v>
      </c>
      <c r="D20" s="79">
        <v>83.790999999999997</v>
      </c>
      <c r="E20" s="80">
        <v>182.69499999999999</v>
      </c>
      <c r="F20" s="80">
        <v>277.99937599999998</v>
      </c>
      <c r="G20" s="81">
        <v>0.58899999999999997</v>
      </c>
      <c r="H20" s="81">
        <v>0.42099999999999999</v>
      </c>
      <c r="I20" s="79">
        <v>296.88429316399998</v>
      </c>
      <c r="J20" s="79">
        <v>309.919694649544</v>
      </c>
      <c r="K20" s="80">
        <v>320.73779303135439</v>
      </c>
      <c r="L20" s="81">
        <v>4.9000000000000002E-2</v>
      </c>
      <c r="M20" s="81">
        <v>0.501</v>
      </c>
    </row>
    <row r="21" spans="2:13" x14ac:dyDescent="0.35">
      <c r="B21" s="54" t="s">
        <v>40</v>
      </c>
      <c r="C21" s="59">
        <v>3.7789999999999999</v>
      </c>
      <c r="D21" s="60">
        <v>0.82599999999999996</v>
      </c>
      <c r="E21" s="61">
        <v>5.3280000000000003</v>
      </c>
      <c r="F21" s="61">
        <v>6.4779999999999998</v>
      </c>
      <c r="G21" s="62">
        <v>0.19700000000000001</v>
      </c>
      <c r="H21" s="62">
        <v>1.2E-2</v>
      </c>
      <c r="I21" s="60">
        <v>6.8019999999999996</v>
      </c>
      <c r="J21" s="60">
        <v>7.1420000000000003</v>
      </c>
      <c r="K21" s="61">
        <v>7.4989999999999997</v>
      </c>
      <c r="L21" s="62">
        <v>0.05</v>
      </c>
      <c r="M21" s="62">
        <v>1.2E-2</v>
      </c>
    </row>
    <row r="22" spans="2:13" x14ac:dyDescent="0.35">
      <c r="B22" s="67" t="s">
        <v>42</v>
      </c>
      <c r="C22" s="82">
        <v>207.625</v>
      </c>
      <c r="D22" s="82">
        <v>245.89999999999998</v>
      </c>
      <c r="E22" s="83">
        <v>378.226</v>
      </c>
      <c r="F22" s="83">
        <v>529.2193759999999</v>
      </c>
      <c r="G22" s="70">
        <v>0.36599999999999999</v>
      </c>
      <c r="H22" s="70">
        <v>1</v>
      </c>
      <c r="I22" s="82">
        <v>600.36429316400006</v>
      </c>
      <c r="J22" s="82">
        <v>628.57269464954402</v>
      </c>
      <c r="K22" s="83">
        <v>655.3237930313544</v>
      </c>
      <c r="L22" s="70">
        <v>7.3999999999999996E-2</v>
      </c>
      <c r="M22" s="71">
        <v>1</v>
      </c>
    </row>
    <row r="23" spans="2:13" x14ac:dyDescent="0.35">
      <c r="B23" s="84" t="s">
        <v>43</v>
      </c>
      <c r="C23" s="85">
        <v>21.5</v>
      </c>
      <c r="D23" s="85">
        <v>39.1</v>
      </c>
      <c r="E23" s="86">
        <v>-9.1999999999999993</v>
      </c>
      <c r="F23" s="86">
        <v>-9</v>
      </c>
      <c r="G23" s="87">
        <v>-1.748</v>
      </c>
      <c r="H23" s="87"/>
      <c r="I23" s="85">
        <v>23.3</v>
      </c>
      <c r="J23" s="85">
        <v>33.299999999999997</v>
      </c>
      <c r="K23" s="86">
        <v>76.2</v>
      </c>
      <c r="L23" s="87">
        <v>-3.0379999999999998</v>
      </c>
      <c r="M23" s="88"/>
    </row>
    <row r="24" spans="2:13" x14ac:dyDescent="0.35">
      <c r="B24" s="43"/>
      <c r="C24" s="79"/>
      <c r="D24" s="79"/>
      <c r="E24" s="79"/>
      <c r="F24" s="79"/>
      <c r="G24" s="89"/>
      <c r="H24" s="89"/>
      <c r="I24" s="79"/>
      <c r="J24" s="79"/>
      <c r="K24" s="79"/>
      <c r="L24" s="89"/>
      <c r="M24" s="90"/>
    </row>
    <row r="25" spans="2:13" x14ac:dyDescent="0.35">
      <c r="B25" s="91" t="s">
        <v>44</v>
      </c>
      <c r="C25" s="92"/>
      <c r="D25" s="92"/>
      <c r="E25" s="92"/>
      <c r="F25" s="92"/>
      <c r="G25" s="93"/>
      <c r="H25" s="93"/>
      <c r="I25" s="92"/>
      <c r="J25" s="92"/>
      <c r="K25" s="92"/>
      <c r="L25" s="93"/>
      <c r="M25" s="93"/>
    </row>
    <row r="26" spans="2:13" x14ac:dyDescent="0.35">
      <c r="B26" s="94" t="s">
        <v>45</v>
      </c>
      <c r="C26" s="95">
        <v>1.6860000000000355</v>
      </c>
      <c r="D26" s="95">
        <v>89.331999999999994</v>
      </c>
      <c r="E26" s="95">
        <v>-86.960000000000036</v>
      </c>
      <c r="F26" s="96">
        <v>-9.0223760000000084</v>
      </c>
      <c r="G26" s="97">
        <v>-2.7490000000000001</v>
      </c>
      <c r="H26" s="97">
        <v>1</v>
      </c>
      <c r="I26" s="95">
        <v>23.335706836000099</v>
      </c>
      <c r="J26" s="95">
        <v>33.272305350456008</v>
      </c>
      <c r="K26" s="98">
        <v>76.210706968645468</v>
      </c>
      <c r="L26" s="97">
        <v>-3.0369999999999999</v>
      </c>
      <c r="M26" s="99">
        <v>1</v>
      </c>
    </row>
    <row r="27" spans="2:13" x14ac:dyDescent="0.35">
      <c r="B27" s="100" t="s">
        <v>46</v>
      </c>
      <c r="C27" s="79"/>
      <c r="D27" s="79"/>
      <c r="E27" s="79"/>
      <c r="F27" s="101"/>
      <c r="G27" s="52"/>
      <c r="H27" s="52"/>
      <c r="I27" s="79"/>
      <c r="J27" s="79"/>
      <c r="K27" s="79"/>
      <c r="L27" s="52"/>
      <c r="M27" s="53"/>
    </row>
    <row r="28" spans="2:13" x14ac:dyDescent="0.35">
      <c r="B28" s="100" t="s">
        <v>47</v>
      </c>
      <c r="C28" s="50">
        <v>123.896</v>
      </c>
      <c r="D28" s="50">
        <v>195.91399999999999</v>
      </c>
      <c r="E28" s="50">
        <v>251.95</v>
      </c>
      <c r="F28" s="51">
        <v>520.197</v>
      </c>
      <c r="G28" s="52">
        <v>0.61299999999999999</v>
      </c>
      <c r="H28" s="52">
        <v>0.76600000000000001</v>
      </c>
      <c r="I28" s="50">
        <v>623.70000000000005</v>
      </c>
      <c r="J28" s="50">
        <v>661.84500000000003</v>
      </c>
      <c r="K28" s="50">
        <v>731.53499999999997</v>
      </c>
      <c r="L28" s="52">
        <v>0.12</v>
      </c>
      <c r="M28" s="53">
        <v>1</v>
      </c>
    </row>
    <row r="29" spans="2:13" ht="19" x14ac:dyDescent="0.35">
      <c r="B29" s="102" t="s">
        <v>48</v>
      </c>
      <c r="C29" s="55">
        <v>122.38</v>
      </c>
      <c r="D29" s="56">
        <v>195.91399999999999</v>
      </c>
      <c r="E29" s="56">
        <v>251.95</v>
      </c>
      <c r="F29" s="103">
        <v>520.197</v>
      </c>
      <c r="G29" s="58">
        <v>0.62</v>
      </c>
      <c r="H29" s="58">
        <v>0.76400000000000001</v>
      </c>
      <c r="I29" s="56">
        <v>623.70000000000005</v>
      </c>
      <c r="J29" s="56">
        <v>661.84500000000003</v>
      </c>
      <c r="K29" s="57">
        <v>731.53499999999997</v>
      </c>
      <c r="L29" s="58">
        <v>0.12</v>
      </c>
      <c r="M29" s="58">
        <v>1</v>
      </c>
    </row>
    <row r="30" spans="2:13" x14ac:dyDescent="0.35">
      <c r="B30" s="102" t="s">
        <v>49</v>
      </c>
      <c r="C30" s="59">
        <v>1.516</v>
      </c>
      <c r="D30" s="60">
        <v>0</v>
      </c>
      <c r="E30" s="60">
        <v>0</v>
      </c>
      <c r="F30" s="104">
        <v>0</v>
      </c>
      <c r="G30" s="62">
        <v>-1</v>
      </c>
      <c r="H30" s="62">
        <v>2E-3</v>
      </c>
      <c r="I30" s="60">
        <v>0</v>
      </c>
      <c r="J30" s="60">
        <v>0</v>
      </c>
      <c r="K30" s="61">
        <v>0</v>
      </c>
      <c r="L30" s="62">
        <v>0</v>
      </c>
      <c r="M30" s="62">
        <v>0</v>
      </c>
    </row>
    <row r="31" spans="2:13" x14ac:dyDescent="0.35">
      <c r="B31" s="100" t="s">
        <v>34</v>
      </c>
      <c r="C31" s="50">
        <v>93</v>
      </c>
      <c r="D31" s="50">
        <v>70.3</v>
      </c>
      <c r="E31" s="50">
        <v>81.8</v>
      </c>
      <c r="F31" s="51">
        <v>0</v>
      </c>
      <c r="G31" s="52">
        <v>-1</v>
      </c>
      <c r="H31" s="52">
        <v>0.23400000000000001</v>
      </c>
      <c r="I31" s="50">
        <v>0</v>
      </c>
      <c r="J31" s="50">
        <v>0</v>
      </c>
      <c r="K31" s="50">
        <v>0</v>
      </c>
      <c r="L31" s="52">
        <v>0</v>
      </c>
      <c r="M31" s="53">
        <v>0</v>
      </c>
    </row>
    <row r="32" spans="2:13" x14ac:dyDescent="0.35">
      <c r="B32" s="105" t="s">
        <v>51</v>
      </c>
      <c r="C32" s="82">
        <v>216.89600000000002</v>
      </c>
      <c r="D32" s="82">
        <v>266.214</v>
      </c>
      <c r="E32" s="82">
        <v>333.75</v>
      </c>
      <c r="F32" s="106">
        <v>520.197</v>
      </c>
      <c r="G32" s="107">
        <v>0.33900000000000002</v>
      </c>
      <c r="H32" s="107">
        <v>1</v>
      </c>
      <c r="I32" s="82">
        <v>623.70000000000005</v>
      </c>
      <c r="J32" s="82">
        <v>661.84500000000003</v>
      </c>
      <c r="K32" s="83">
        <v>731.53499999999997</v>
      </c>
      <c r="L32" s="107">
        <v>0.12</v>
      </c>
      <c r="M32" s="108">
        <v>1</v>
      </c>
    </row>
    <row r="33" spans="2:13" x14ac:dyDescent="0.35">
      <c r="B33" s="109" t="s">
        <v>52</v>
      </c>
      <c r="C33" s="72"/>
      <c r="D33" s="72"/>
      <c r="E33" s="72"/>
      <c r="F33" s="73"/>
      <c r="G33" s="97"/>
      <c r="H33" s="97"/>
      <c r="I33" s="72"/>
      <c r="J33" s="72"/>
      <c r="K33" s="72"/>
      <c r="L33" s="97"/>
      <c r="M33" s="99"/>
    </row>
    <row r="34" spans="2:13" x14ac:dyDescent="0.35">
      <c r="B34" s="100" t="s">
        <v>53</v>
      </c>
      <c r="C34" s="50">
        <v>215.20999999999998</v>
      </c>
      <c r="D34" s="50">
        <v>176.88200000000001</v>
      </c>
      <c r="E34" s="50">
        <v>420.71000000000004</v>
      </c>
      <c r="F34" s="51">
        <v>529.21937600000001</v>
      </c>
      <c r="G34" s="52">
        <v>0.35</v>
      </c>
      <c r="H34" s="52">
        <v>1</v>
      </c>
      <c r="I34" s="50">
        <v>600.36429316399995</v>
      </c>
      <c r="J34" s="50">
        <v>628.57269464954402</v>
      </c>
      <c r="K34" s="50">
        <v>655.3242930313545</v>
      </c>
      <c r="L34" s="52">
        <v>7.3999999999999996E-2</v>
      </c>
      <c r="M34" s="53">
        <v>1</v>
      </c>
    </row>
    <row r="35" spans="2:13" x14ac:dyDescent="0.35">
      <c r="B35" s="102" t="s">
        <v>38</v>
      </c>
      <c r="C35" s="55">
        <v>134.43199999999999</v>
      </c>
      <c r="D35" s="56">
        <v>160.73699999999999</v>
      </c>
      <c r="E35" s="56">
        <v>190.333</v>
      </c>
      <c r="F35" s="103">
        <v>244.74199999999999</v>
      </c>
      <c r="G35" s="58">
        <v>0.221</v>
      </c>
      <c r="H35" s="58">
        <v>0.61199999999999999</v>
      </c>
      <c r="I35" s="56">
        <v>296.678</v>
      </c>
      <c r="J35" s="56">
        <v>311.51100000000002</v>
      </c>
      <c r="K35" s="57">
        <v>327.08699999999999</v>
      </c>
      <c r="L35" s="58">
        <v>0.10199999999999999</v>
      </c>
      <c r="M35" s="58">
        <v>0.48799999999999999</v>
      </c>
    </row>
    <row r="36" spans="2:13" x14ac:dyDescent="0.35">
      <c r="B36" s="102" t="s">
        <v>39</v>
      </c>
      <c r="C36" s="59">
        <v>80.778000000000006</v>
      </c>
      <c r="D36" s="60">
        <v>16.145</v>
      </c>
      <c r="E36" s="60">
        <v>230.37700000000001</v>
      </c>
      <c r="F36" s="104">
        <v>284.47737599999999</v>
      </c>
      <c r="G36" s="62">
        <v>0.52100000000000002</v>
      </c>
      <c r="H36" s="62">
        <v>0.38800000000000001</v>
      </c>
      <c r="I36" s="60">
        <v>303.68629316400001</v>
      </c>
      <c r="J36" s="60">
        <v>317.06169464954394</v>
      </c>
      <c r="K36" s="61">
        <v>328.23729303135445</v>
      </c>
      <c r="L36" s="62">
        <v>4.9000000000000002E-2</v>
      </c>
      <c r="M36" s="62">
        <v>0.51200000000000001</v>
      </c>
    </row>
    <row r="37" spans="2:13" x14ac:dyDescent="0.35">
      <c r="B37" s="105" t="s">
        <v>54</v>
      </c>
      <c r="C37" s="82">
        <v>215.20999999999998</v>
      </c>
      <c r="D37" s="82">
        <v>176.88200000000001</v>
      </c>
      <c r="E37" s="82">
        <v>420.71000000000004</v>
      </c>
      <c r="F37" s="106">
        <v>529.21937600000001</v>
      </c>
      <c r="G37" s="107">
        <v>0.35</v>
      </c>
      <c r="H37" s="107">
        <v>1</v>
      </c>
      <c r="I37" s="82">
        <v>600.36429316399995</v>
      </c>
      <c r="J37" s="82">
        <v>628.57269464954402</v>
      </c>
      <c r="K37" s="83">
        <v>655.3242930313545</v>
      </c>
      <c r="L37" s="107">
        <v>7.3999999999999996E-2</v>
      </c>
      <c r="M37" s="108">
        <v>1</v>
      </c>
    </row>
    <row r="38" spans="2:13" ht="19" x14ac:dyDescent="0.35">
      <c r="B38" s="100" t="s">
        <v>55</v>
      </c>
      <c r="C38" s="50">
        <v>-15.824999999999999</v>
      </c>
      <c r="D38" s="50">
        <v>-2.266</v>
      </c>
      <c r="E38" s="50">
        <v>-2.2669999999999999</v>
      </c>
      <c r="F38" s="51">
        <v>-55.284999999999997</v>
      </c>
      <c r="G38" s="52">
        <v>0.51700000000000002</v>
      </c>
      <c r="H38" s="52">
        <v>1</v>
      </c>
      <c r="I38" s="50">
        <v>-54.15</v>
      </c>
      <c r="J38" s="50">
        <v>-9.15</v>
      </c>
      <c r="K38" s="110">
        <v>-9</v>
      </c>
      <c r="L38" s="52">
        <v>-0.45400000000000001</v>
      </c>
      <c r="M38" s="53">
        <v>1</v>
      </c>
    </row>
    <row r="39" spans="2:13" ht="19" x14ac:dyDescent="0.35">
      <c r="B39" s="102" t="s">
        <v>56</v>
      </c>
      <c r="C39" s="112">
        <v>-15.824999999999999</v>
      </c>
      <c r="D39" s="113">
        <v>-2.266</v>
      </c>
      <c r="E39" s="113">
        <v>-2.2669999999999999</v>
      </c>
      <c r="F39" s="114">
        <v>-55.284999999999997</v>
      </c>
      <c r="G39" s="115">
        <v>0.51700000000000002</v>
      </c>
      <c r="H39" s="115">
        <v>1</v>
      </c>
      <c r="I39" s="113">
        <v>-54.15</v>
      </c>
      <c r="J39" s="113">
        <v>-9.15</v>
      </c>
      <c r="K39" s="113">
        <v>-9</v>
      </c>
      <c r="L39" s="115">
        <v>-0.45400000000000001</v>
      </c>
      <c r="M39" s="115">
        <v>1</v>
      </c>
    </row>
    <row r="40" spans="2:13" ht="19" x14ac:dyDescent="0.35">
      <c r="B40" s="100" t="s">
        <v>58</v>
      </c>
      <c r="C40" s="50">
        <v>-0.224</v>
      </c>
      <c r="D40" s="50">
        <v>-0.47899999999999998</v>
      </c>
      <c r="E40" s="50">
        <v>-0.52700000000000002</v>
      </c>
      <c r="F40" s="51">
        <v>-0.224</v>
      </c>
      <c r="G40" s="52">
        <v>0</v>
      </c>
      <c r="H40" s="52">
        <v>1</v>
      </c>
      <c r="I40" s="50">
        <v>-0.224</v>
      </c>
      <c r="J40" s="50">
        <v>-0.224</v>
      </c>
      <c r="K40" s="110">
        <v>-0.224</v>
      </c>
      <c r="L40" s="52">
        <v>0</v>
      </c>
      <c r="M40" s="53">
        <v>1</v>
      </c>
    </row>
    <row r="41" spans="2:13" x14ac:dyDescent="0.35">
      <c r="B41" s="111" t="s">
        <v>59</v>
      </c>
      <c r="C41" s="112">
        <v>-0.224</v>
      </c>
      <c r="D41" s="113">
        <v>-0.47899999999999998</v>
      </c>
      <c r="E41" s="113">
        <v>-0.52700000000000002</v>
      </c>
      <c r="F41" s="114">
        <v>-0.224</v>
      </c>
      <c r="G41" s="115">
        <v>0</v>
      </c>
      <c r="H41" s="115">
        <v>1</v>
      </c>
      <c r="I41" s="113">
        <v>-0.224</v>
      </c>
      <c r="J41" s="113">
        <v>-0.224</v>
      </c>
      <c r="K41" s="113">
        <v>-0.224</v>
      </c>
      <c r="L41" s="115">
        <v>0</v>
      </c>
      <c r="M41" s="115">
        <v>1</v>
      </c>
    </row>
    <row r="42" spans="2:13" ht="19" x14ac:dyDescent="0.35">
      <c r="B42" s="116" t="s">
        <v>60</v>
      </c>
      <c r="C42" s="117">
        <v>-14.362999999999964</v>
      </c>
      <c r="D42" s="117">
        <v>86.586999999999989</v>
      </c>
      <c r="E42" s="117">
        <v>-89.754000000000033</v>
      </c>
      <c r="F42" s="118">
        <v>-64.531376000000009</v>
      </c>
      <c r="G42" s="119">
        <v>0.65</v>
      </c>
      <c r="H42" s="119">
        <v>-1.9E-2</v>
      </c>
      <c r="I42" s="117">
        <v>-31.038293163999899</v>
      </c>
      <c r="J42" s="117">
        <v>23.89830535045601</v>
      </c>
      <c r="K42" s="120">
        <v>66.986706968645464</v>
      </c>
      <c r="L42" s="119">
        <v>-2.0129999999999999</v>
      </c>
      <c r="M42" s="121">
        <v>1</v>
      </c>
    </row>
    <row r="43" spans="2:13" x14ac:dyDescent="0.35">
      <c r="B43" s="43"/>
      <c r="C43" s="79"/>
      <c r="D43" s="79"/>
      <c r="E43" s="79"/>
      <c r="F43" s="79"/>
      <c r="G43" s="122"/>
      <c r="H43" s="122"/>
      <c r="I43" s="79"/>
      <c r="J43" s="79"/>
      <c r="K43" s="79"/>
      <c r="L43" s="122"/>
      <c r="M43" s="122"/>
    </row>
    <row r="44" spans="2:13" x14ac:dyDescent="0.35">
      <c r="B44" s="43" t="s">
        <v>61</v>
      </c>
      <c r="C44" s="79"/>
      <c r="D44" s="79"/>
      <c r="E44" s="79"/>
      <c r="F44" s="79"/>
      <c r="G44" s="123"/>
      <c r="H44" s="123"/>
      <c r="I44" s="79"/>
      <c r="J44" s="79"/>
      <c r="K44" s="79"/>
      <c r="L44" s="123"/>
      <c r="M44" s="123"/>
    </row>
    <row r="45" spans="2:13" x14ac:dyDescent="0.35">
      <c r="B45" s="124" t="s">
        <v>62</v>
      </c>
      <c r="C45" s="72">
        <v>20.437000000000001</v>
      </c>
      <c r="D45" s="72">
        <v>24.516999999999999</v>
      </c>
      <c r="E45" s="72">
        <v>21.404</v>
      </c>
      <c r="F45" s="73">
        <v>90.347999999999999</v>
      </c>
      <c r="G45" s="125">
        <v>0.64100000000000001</v>
      </c>
      <c r="H45" s="125">
        <v>1.4999999999999999E-2</v>
      </c>
      <c r="I45" s="72">
        <v>144.49799999999999</v>
      </c>
      <c r="J45" s="72">
        <v>153.648</v>
      </c>
      <c r="K45" s="72">
        <v>162.648</v>
      </c>
      <c r="L45" s="125">
        <v>0.216</v>
      </c>
      <c r="M45" s="126">
        <v>4.9000000000000002E-2</v>
      </c>
    </row>
    <row r="46" spans="2:13" x14ac:dyDescent="0.35">
      <c r="B46" s="127" t="s">
        <v>63</v>
      </c>
      <c r="C46" s="79"/>
      <c r="D46" s="79"/>
      <c r="E46" s="79"/>
      <c r="F46" s="101"/>
      <c r="G46" s="81"/>
      <c r="H46" s="81"/>
      <c r="I46" s="79"/>
      <c r="J46" s="79"/>
      <c r="K46" s="79"/>
      <c r="L46" s="81"/>
      <c r="M46" s="128"/>
    </row>
    <row r="47" spans="2:13" x14ac:dyDescent="0.35">
      <c r="B47" s="127" t="s">
        <v>64</v>
      </c>
      <c r="C47" s="129">
        <v>-15.824999999999999</v>
      </c>
      <c r="D47" s="130">
        <v>-2.266</v>
      </c>
      <c r="E47" s="130">
        <v>-2.2669999999999999</v>
      </c>
      <c r="F47" s="131">
        <v>-55.284999999999997</v>
      </c>
      <c r="G47" s="132">
        <v>0.51700000000000002</v>
      </c>
      <c r="H47" s="132">
        <v>1</v>
      </c>
      <c r="I47" s="130">
        <v>-54.15</v>
      </c>
      <c r="J47" s="130">
        <v>-9.15</v>
      </c>
      <c r="K47" s="130">
        <v>-9</v>
      </c>
      <c r="L47" s="132">
        <v>-0.45400000000000001</v>
      </c>
      <c r="M47" s="132">
        <v>1</v>
      </c>
    </row>
    <row r="48" spans="2:13" x14ac:dyDescent="0.35">
      <c r="B48" s="54" t="s">
        <v>65</v>
      </c>
      <c r="C48" s="79">
        <v>1605.7380000000001</v>
      </c>
      <c r="D48" s="79">
        <v>2390.5500000000002</v>
      </c>
      <c r="E48" s="79">
        <v>2315.3510000000001</v>
      </c>
      <c r="F48" s="101">
        <v>2978.9029999999998</v>
      </c>
      <c r="G48" s="81">
        <v>0.22900000000000001</v>
      </c>
      <c r="H48" s="81">
        <v>0.96599999999999997</v>
      </c>
      <c r="I48" s="79">
        <v>2984.1959999999999</v>
      </c>
      <c r="J48" s="79">
        <v>2979.1970000000001</v>
      </c>
      <c r="K48" s="79">
        <v>2983.7660000000001</v>
      </c>
      <c r="L48" s="81">
        <v>1E-3</v>
      </c>
      <c r="M48" s="128">
        <v>1.0509999999999999</v>
      </c>
    </row>
    <row r="49" spans="2:13" x14ac:dyDescent="0.35">
      <c r="B49" s="54" t="s">
        <v>66</v>
      </c>
      <c r="C49" s="79">
        <v>56.585999999999999</v>
      </c>
      <c r="D49" s="79">
        <v>143.173</v>
      </c>
      <c r="E49" s="79">
        <v>53.418999999999997</v>
      </c>
      <c r="F49" s="101">
        <v>-138.035</v>
      </c>
      <c r="G49" s="81">
        <v>-2.3460000000000001</v>
      </c>
      <c r="H49" s="81">
        <v>1.6E-2</v>
      </c>
      <c r="I49" s="79">
        <v>-343.48899999999998</v>
      </c>
      <c r="J49" s="79">
        <v>-525.79700000000003</v>
      </c>
      <c r="K49" s="79">
        <v>-686.68200000000002</v>
      </c>
      <c r="L49" s="81">
        <v>0.70699999999999996</v>
      </c>
      <c r="M49" s="128">
        <v>-0.151</v>
      </c>
    </row>
    <row r="50" spans="2:13" x14ac:dyDescent="0.35">
      <c r="B50" s="134" t="s">
        <v>155</v>
      </c>
      <c r="C50" s="79">
        <v>0</v>
      </c>
      <c r="D50" s="79">
        <v>4.3390000000000004</v>
      </c>
      <c r="E50" s="79">
        <v>7.9409999999999998</v>
      </c>
      <c r="F50" s="101">
        <v>0</v>
      </c>
      <c r="G50" s="81">
        <v>0</v>
      </c>
      <c r="H50" s="81">
        <v>1E-3</v>
      </c>
      <c r="I50" s="79">
        <v>0</v>
      </c>
      <c r="J50" s="79">
        <v>0</v>
      </c>
      <c r="K50" s="79">
        <v>0</v>
      </c>
      <c r="L50" s="81">
        <v>0</v>
      </c>
      <c r="M50" s="128">
        <v>0</v>
      </c>
    </row>
    <row r="51" spans="2:13" x14ac:dyDescent="0.35">
      <c r="B51" s="203" t="s">
        <v>156</v>
      </c>
      <c r="C51" s="79">
        <v>0</v>
      </c>
      <c r="D51" s="79">
        <v>0.49199999999999999</v>
      </c>
      <c r="E51" s="79">
        <v>0</v>
      </c>
      <c r="F51" s="101">
        <v>12.48</v>
      </c>
      <c r="G51" s="81">
        <v>0</v>
      </c>
      <c r="H51" s="81">
        <v>1E-3</v>
      </c>
      <c r="I51" s="79">
        <v>77.231999999999999</v>
      </c>
      <c r="J51" s="79">
        <v>163.90199999999999</v>
      </c>
      <c r="K51" s="79">
        <v>313.447</v>
      </c>
      <c r="L51" s="81">
        <v>1.929</v>
      </c>
      <c r="M51" s="128">
        <v>5.0999999999999997E-2</v>
      </c>
    </row>
    <row r="52" spans="2:13" x14ac:dyDescent="0.35">
      <c r="B52" s="67" t="s">
        <v>67</v>
      </c>
      <c r="C52" s="82">
        <v>1682.761</v>
      </c>
      <c r="D52" s="82">
        <v>2563.0709999999999</v>
      </c>
      <c r="E52" s="82">
        <v>2398.1149999999998</v>
      </c>
      <c r="F52" s="106">
        <v>2943.6959999999999</v>
      </c>
      <c r="G52" s="107">
        <v>0.20499999999999999</v>
      </c>
      <c r="H52" s="107">
        <v>1</v>
      </c>
      <c r="I52" s="82">
        <v>2862.4369999999999</v>
      </c>
      <c r="J52" s="82">
        <v>2770.9500000000003</v>
      </c>
      <c r="K52" s="82">
        <v>2773.1790000000001</v>
      </c>
      <c r="L52" s="107">
        <v>-0.02</v>
      </c>
      <c r="M52" s="108">
        <v>1</v>
      </c>
    </row>
    <row r="53" spans="2:13" x14ac:dyDescent="0.35">
      <c r="B53" s="54" t="s">
        <v>68</v>
      </c>
      <c r="C53" s="79">
        <v>-1962.595</v>
      </c>
      <c r="D53" s="79">
        <v>-1876.357</v>
      </c>
      <c r="E53" s="79">
        <v>-1885.511</v>
      </c>
      <c r="F53" s="101">
        <v>-2028.4490000000001</v>
      </c>
      <c r="G53" s="81">
        <v>1.0999999999999999E-2</v>
      </c>
      <c r="H53" s="81">
        <v>-0.84299999999999997</v>
      </c>
      <c r="I53" s="79">
        <v>-2115.86</v>
      </c>
      <c r="J53" s="79">
        <v>-2209.6979999999999</v>
      </c>
      <c r="K53" s="79">
        <v>-2209.6979999999999</v>
      </c>
      <c r="L53" s="81">
        <v>2.9000000000000001E-2</v>
      </c>
      <c r="M53" s="128">
        <v>-0.75600000000000001</v>
      </c>
    </row>
    <row r="54" spans="2:13" x14ac:dyDescent="0.35">
      <c r="B54" s="133" t="s">
        <v>69</v>
      </c>
      <c r="C54" s="79">
        <v>2025</v>
      </c>
      <c r="D54" s="79">
        <v>2025</v>
      </c>
      <c r="E54" s="79">
        <v>2025</v>
      </c>
      <c r="F54" s="101">
        <v>2025</v>
      </c>
      <c r="G54" s="81">
        <v>0</v>
      </c>
      <c r="H54" s="81">
        <v>0.88100000000000001</v>
      </c>
      <c r="I54" s="79">
        <v>2025</v>
      </c>
      <c r="J54" s="79">
        <v>2025</v>
      </c>
      <c r="K54" s="79">
        <v>2025</v>
      </c>
      <c r="L54" s="81">
        <v>0</v>
      </c>
      <c r="M54" s="128">
        <v>0.71399999999999997</v>
      </c>
    </row>
    <row r="55" spans="2:13" x14ac:dyDescent="0.35">
      <c r="B55" s="133" t="s">
        <v>136</v>
      </c>
      <c r="C55" s="79">
        <v>0</v>
      </c>
      <c r="D55" s="79">
        <v>0.51700000000000002</v>
      </c>
      <c r="E55" s="79">
        <v>0.41399999999999998</v>
      </c>
      <c r="F55" s="101">
        <v>0</v>
      </c>
      <c r="G55" s="81">
        <v>0</v>
      </c>
      <c r="H55" s="81">
        <v>0</v>
      </c>
      <c r="I55" s="79">
        <v>0</v>
      </c>
      <c r="J55" s="79">
        <v>0</v>
      </c>
      <c r="K55" s="79">
        <v>0</v>
      </c>
      <c r="L55" s="81">
        <v>0</v>
      </c>
      <c r="M55" s="128">
        <v>0</v>
      </c>
    </row>
    <row r="56" spans="2:13" x14ac:dyDescent="0.35">
      <c r="B56" s="134" t="s">
        <v>70</v>
      </c>
      <c r="C56" s="79">
        <v>1.42</v>
      </c>
      <c r="D56" s="79">
        <v>0.42399999999999999</v>
      </c>
      <c r="E56" s="79">
        <v>0</v>
      </c>
      <c r="F56" s="101">
        <v>0</v>
      </c>
      <c r="G56" s="81">
        <v>-1</v>
      </c>
      <c r="H56" s="81">
        <v>0</v>
      </c>
      <c r="I56" s="79">
        <v>0.224</v>
      </c>
      <c r="J56" s="79">
        <v>0.224</v>
      </c>
      <c r="K56" s="79">
        <v>0.224</v>
      </c>
      <c r="L56" s="81">
        <v>0</v>
      </c>
      <c r="M56" s="128">
        <v>0</v>
      </c>
    </row>
    <row r="57" spans="2:13" x14ac:dyDescent="0.35">
      <c r="B57" s="133" t="s">
        <v>71</v>
      </c>
      <c r="C57" s="79">
        <v>61.238999999999997</v>
      </c>
      <c r="D57" s="79">
        <v>126.07599999999999</v>
      </c>
      <c r="E57" s="79">
        <v>41.387</v>
      </c>
      <c r="F57" s="101">
        <v>44.101999999999997</v>
      </c>
      <c r="G57" s="81">
        <v>-0.104</v>
      </c>
      <c r="H57" s="81">
        <v>2.9000000000000001E-2</v>
      </c>
      <c r="I57" s="79">
        <v>50.03</v>
      </c>
      <c r="J57" s="79">
        <v>52.381</v>
      </c>
      <c r="K57" s="79">
        <v>54.61</v>
      </c>
      <c r="L57" s="81">
        <v>7.3999999999999996E-2</v>
      </c>
      <c r="M57" s="128">
        <v>1.7999999999999999E-2</v>
      </c>
    </row>
    <row r="58" spans="2:13" x14ac:dyDescent="0.35">
      <c r="B58" s="134" t="s">
        <v>138</v>
      </c>
      <c r="C58" s="79">
        <v>1557.6969999999999</v>
      </c>
      <c r="D58" s="79">
        <v>2287.4110000000001</v>
      </c>
      <c r="E58" s="79">
        <v>2216.8249999999998</v>
      </c>
      <c r="F58" s="101">
        <v>2903.0430000000001</v>
      </c>
      <c r="G58" s="81">
        <v>0.23100000000000001</v>
      </c>
      <c r="H58" s="81">
        <v>0.93200000000000005</v>
      </c>
      <c r="I58" s="79">
        <v>2903.0430000000001</v>
      </c>
      <c r="J58" s="79">
        <v>2903.0430000000001</v>
      </c>
      <c r="K58" s="79">
        <v>2903.0430000000001</v>
      </c>
      <c r="L58" s="81">
        <v>0</v>
      </c>
      <c r="M58" s="128">
        <v>1.024</v>
      </c>
    </row>
    <row r="59" spans="2:13" x14ac:dyDescent="0.35">
      <c r="B59" s="67" t="s">
        <v>72</v>
      </c>
      <c r="C59" s="82">
        <v>1682.761</v>
      </c>
      <c r="D59" s="82">
        <v>2563.0709999999999</v>
      </c>
      <c r="E59" s="82">
        <v>2398.1149999999998</v>
      </c>
      <c r="F59" s="106">
        <v>2943.6959999999999</v>
      </c>
      <c r="G59" s="107">
        <v>0.20499999999999999</v>
      </c>
      <c r="H59" s="107">
        <v>1</v>
      </c>
      <c r="I59" s="82">
        <v>2862.4369999999999</v>
      </c>
      <c r="J59" s="82">
        <v>2770.9500000000003</v>
      </c>
      <c r="K59" s="82">
        <v>2773.1790000000001</v>
      </c>
      <c r="L59" s="107">
        <v>-0.02</v>
      </c>
      <c r="M59" s="108">
        <v>1</v>
      </c>
    </row>
    <row r="60" spans="2:13" x14ac:dyDescent="0.35">
      <c r="B60" s="135"/>
      <c r="C60" s="136"/>
      <c r="D60" s="136"/>
      <c r="E60" s="137"/>
      <c r="F60" s="137"/>
      <c r="G60" s="137"/>
      <c r="H60" s="137"/>
      <c r="I60" s="137"/>
      <c r="J60" s="137"/>
      <c r="K60" s="138"/>
      <c r="L60" s="138"/>
      <c r="M60" s="138"/>
    </row>
    <row r="61" spans="2:13" x14ac:dyDescent="0.35"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40"/>
      <c r="M61" s="141"/>
    </row>
    <row r="62" spans="2:13" x14ac:dyDescent="0.35">
      <c r="B62" s="142"/>
      <c r="C62" s="143"/>
      <c r="D62" s="50"/>
      <c r="E62" s="50"/>
      <c r="F62" s="144"/>
      <c r="G62" s="144"/>
      <c r="H62" s="144"/>
      <c r="I62" s="50"/>
      <c r="J62" s="145"/>
      <c r="K62" s="140"/>
      <c r="L62" s="140"/>
      <c r="M62" s="14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661FC-177E-41D7-85AC-89F7B0D14EEC}">
  <dimension ref="B1:U12"/>
  <sheetViews>
    <sheetView showGridLines="0" tabSelected="1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44" t="s">
        <v>157</v>
      </c>
      <c r="C2" s="254"/>
      <c r="D2" s="25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</row>
    <row r="3" spans="2:21" x14ac:dyDescent="0.35">
      <c r="B3" s="146"/>
      <c r="C3" s="255" t="s">
        <v>74</v>
      </c>
      <c r="D3" s="256"/>
      <c r="E3" s="147" t="s">
        <v>75</v>
      </c>
      <c r="F3" s="257" t="s">
        <v>221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148"/>
      <c r="T3" s="258" t="s">
        <v>76</v>
      </c>
      <c r="U3" s="260" t="s">
        <v>77</v>
      </c>
    </row>
    <row r="4" spans="2:21" ht="47.5" x14ac:dyDescent="0.35">
      <c r="B4" s="149"/>
      <c r="C4" s="150" t="s">
        <v>78</v>
      </c>
      <c r="D4" s="151" t="s">
        <v>79</v>
      </c>
      <c r="E4" s="251" t="s">
        <v>80</v>
      </c>
      <c r="F4" s="252"/>
      <c r="G4" s="253"/>
      <c r="H4" s="251" t="s">
        <v>81</v>
      </c>
      <c r="I4" s="252"/>
      <c r="J4" s="253"/>
      <c r="K4" s="251" t="s">
        <v>82</v>
      </c>
      <c r="L4" s="252"/>
      <c r="M4" s="252"/>
      <c r="N4" s="252"/>
      <c r="O4" s="252"/>
      <c r="P4" s="252"/>
      <c r="Q4" s="252"/>
      <c r="R4" s="252"/>
      <c r="S4" s="253"/>
      <c r="T4" s="259"/>
      <c r="U4" s="261"/>
    </row>
    <row r="5" spans="2:21" x14ac:dyDescent="0.35">
      <c r="B5" s="152"/>
      <c r="C5" s="153"/>
      <c r="D5" s="154"/>
      <c r="E5" s="251" t="s">
        <v>8</v>
      </c>
      <c r="F5" s="252"/>
      <c r="G5" s="253"/>
      <c r="H5" s="251" t="s">
        <v>9</v>
      </c>
      <c r="I5" s="252"/>
      <c r="J5" s="253"/>
      <c r="K5" s="251" t="s">
        <v>10</v>
      </c>
      <c r="L5" s="252"/>
      <c r="M5" s="253"/>
      <c r="N5" s="251" t="s">
        <v>11</v>
      </c>
      <c r="O5" s="252"/>
      <c r="P5" s="253"/>
      <c r="Q5" s="251" t="s">
        <v>12</v>
      </c>
      <c r="R5" s="252"/>
      <c r="S5" s="253"/>
      <c r="T5" s="155" t="s">
        <v>23</v>
      </c>
      <c r="U5" s="156"/>
    </row>
    <row r="6" spans="2:21" ht="20" x14ac:dyDescent="0.35">
      <c r="B6" s="157" t="s">
        <v>158</v>
      </c>
      <c r="C6" s="158"/>
      <c r="D6" s="159"/>
      <c r="E6" s="160" t="s">
        <v>84</v>
      </c>
      <c r="F6" s="161" t="s">
        <v>85</v>
      </c>
      <c r="G6" s="162" t="s">
        <v>86</v>
      </c>
      <c r="H6" s="160" t="s">
        <v>84</v>
      </c>
      <c r="I6" s="161" t="s">
        <v>85</v>
      </c>
      <c r="J6" s="162" t="s">
        <v>86</v>
      </c>
      <c r="K6" s="160" t="s">
        <v>84</v>
      </c>
      <c r="L6" s="161" t="s">
        <v>85</v>
      </c>
      <c r="M6" s="162" t="s">
        <v>86</v>
      </c>
      <c r="N6" s="160" t="s">
        <v>84</v>
      </c>
      <c r="O6" s="161" t="s">
        <v>85</v>
      </c>
      <c r="P6" s="162" t="s">
        <v>86</v>
      </c>
      <c r="Q6" s="160" t="s">
        <v>84</v>
      </c>
      <c r="R6" s="161" t="s">
        <v>85</v>
      </c>
      <c r="S6" s="162" t="s">
        <v>86</v>
      </c>
      <c r="T6" s="163" t="s">
        <v>87</v>
      </c>
      <c r="U6" s="164"/>
    </row>
    <row r="7" spans="2:21" x14ac:dyDescent="0.35">
      <c r="B7" s="165" t="s">
        <v>88</v>
      </c>
      <c r="C7" s="166">
        <v>320</v>
      </c>
      <c r="D7" s="167">
        <v>320</v>
      </c>
      <c r="E7" s="168">
        <v>247</v>
      </c>
      <c r="F7" s="169">
        <v>190.20250040333335</v>
      </c>
      <c r="G7" s="170">
        <v>0.77005060892037791</v>
      </c>
      <c r="H7" s="168">
        <v>320</v>
      </c>
      <c r="I7" s="169">
        <v>244.74287860000004</v>
      </c>
      <c r="J7" s="170">
        <v>0.76482149562500013</v>
      </c>
      <c r="K7" s="168">
        <v>320</v>
      </c>
      <c r="L7" s="169">
        <v>296.678</v>
      </c>
      <c r="M7" s="170">
        <v>0.92711874999999999</v>
      </c>
      <c r="N7" s="168">
        <v>320</v>
      </c>
      <c r="O7" s="169">
        <v>311.51099999999997</v>
      </c>
      <c r="P7" s="170">
        <v>0.97347187499999988</v>
      </c>
      <c r="Q7" s="168">
        <v>320</v>
      </c>
      <c r="R7" s="169">
        <v>327.08699999999999</v>
      </c>
      <c r="S7" s="169">
        <v>1.022146875</v>
      </c>
      <c r="T7" s="171">
        <v>0</v>
      </c>
      <c r="U7" s="171">
        <v>0.99999999999999989</v>
      </c>
    </row>
    <row r="8" spans="2:21" x14ac:dyDescent="0.35">
      <c r="B8" s="172" t="s">
        <v>89</v>
      </c>
      <c r="C8" s="173">
        <v>4</v>
      </c>
      <c r="D8" s="173">
        <v>4</v>
      </c>
      <c r="E8" s="174">
        <v>4</v>
      </c>
      <c r="F8" s="175">
        <v>4.0646954033333342</v>
      </c>
      <c r="G8" s="176">
        <v>1.0161738508333336</v>
      </c>
      <c r="H8" s="174">
        <v>4</v>
      </c>
      <c r="I8" s="175">
        <v>6.6042825580224918</v>
      </c>
      <c r="J8" s="176">
        <v>1.6510706395056229</v>
      </c>
      <c r="K8" s="174">
        <v>4</v>
      </c>
      <c r="L8" s="175">
        <v>8.2411172839968536</v>
      </c>
      <c r="M8" s="176">
        <v>2.0602793209992134</v>
      </c>
      <c r="N8" s="174">
        <v>4</v>
      </c>
      <c r="O8" s="175">
        <v>8.0188860286774144</v>
      </c>
      <c r="P8" s="176">
        <v>2.0047215071693536</v>
      </c>
      <c r="Q8" s="177">
        <v>4</v>
      </c>
      <c r="R8" s="175">
        <v>7.796674612233252</v>
      </c>
      <c r="S8" s="175">
        <v>1.949168653058313</v>
      </c>
      <c r="T8" s="178">
        <v>0</v>
      </c>
      <c r="U8" s="179">
        <v>1.2500000000000001E-2</v>
      </c>
    </row>
    <row r="9" spans="2:21" x14ac:dyDescent="0.35">
      <c r="B9" s="172" t="s">
        <v>90</v>
      </c>
      <c r="C9" s="180">
        <v>289</v>
      </c>
      <c r="D9" s="180">
        <v>289</v>
      </c>
      <c r="E9" s="181">
        <v>216</v>
      </c>
      <c r="F9" s="182">
        <v>115.05580500000002</v>
      </c>
      <c r="G9" s="183">
        <v>0.53266576388888898</v>
      </c>
      <c r="H9" s="181">
        <v>289</v>
      </c>
      <c r="I9" s="182">
        <v>137.23761679422373</v>
      </c>
      <c r="J9" s="183">
        <v>0.47487064634679488</v>
      </c>
      <c r="K9" s="181">
        <v>289</v>
      </c>
      <c r="L9" s="182">
        <v>189.29458623272535</v>
      </c>
      <c r="M9" s="183">
        <v>0.65499856827932645</v>
      </c>
      <c r="N9" s="181">
        <v>289</v>
      </c>
      <c r="O9" s="182">
        <v>198.50881808389215</v>
      </c>
      <c r="P9" s="183">
        <v>0.68688172347367527</v>
      </c>
      <c r="Q9" s="184">
        <v>289</v>
      </c>
      <c r="R9" s="182">
        <v>212.37243865030675</v>
      </c>
      <c r="S9" s="182">
        <v>0.73485272889379494</v>
      </c>
      <c r="T9" s="185">
        <v>0</v>
      </c>
      <c r="U9" s="186">
        <v>0.90312499999999996</v>
      </c>
    </row>
    <row r="10" spans="2:21" x14ac:dyDescent="0.35">
      <c r="B10" s="172" t="s">
        <v>91</v>
      </c>
      <c r="C10" s="187">
        <v>27</v>
      </c>
      <c r="D10" s="187">
        <v>27</v>
      </c>
      <c r="E10" s="188">
        <v>27</v>
      </c>
      <c r="F10" s="189">
        <v>71.081999999999994</v>
      </c>
      <c r="G10" s="190">
        <v>2.6326666666666663</v>
      </c>
      <c r="H10" s="188">
        <v>27</v>
      </c>
      <c r="I10" s="189">
        <v>100.9009792477538</v>
      </c>
      <c r="J10" s="190">
        <v>3.7370733054723626</v>
      </c>
      <c r="K10" s="188">
        <v>27</v>
      </c>
      <c r="L10" s="189">
        <v>99.142296483277775</v>
      </c>
      <c r="M10" s="190">
        <v>3.6719369067880656</v>
      </c>
      <c r="N10" s="188">
        <v>27</v>
      </c>
      <c r="O10" s="189">
        <v>104.98329588743044</v>
      </c>
      <c r="P10" s="190">
        <v>3.8882702180529796</v>
      </c>
      <c r="Q10" s="191">
        <v>27</v>
      </c>
      <c r="R10" s="189">
        <v>106.91788673745999</v>
      </c>
      <c r="S10" s="189">
        <v>3.9599217310170367</v>
      </c>
      <c r="T10" s="192">
        <v>0</v>
      </c>
      <c r="U10" s="193">
        <v>8.4375000000000006E-2</v>
      </c>
    </row>
    <row r="11" spans="2:21" x14ac:dyDescent="0.35">
      <c r="B11" s="222" t="s">
        <v>193</v>
      </c>
      <c r="C11" s="194"/>
      <c r="D11" s="194"/>
      <c r="E11" s="194"/>
      <c r="F11" s="194"/>
      <c r="G11" s="194"/>
      <c r="H11" s="194"/>
      <c r="I11" s="195"/>
      <c r="J11" s="195"/>
      <c r="K11" s="194"/>
      <c r="L11" s="195"/>
      <c r="M11" s="195"/>
      <c r="N11" s="194"/>
      <c r="O11" s="195"/>
      <c r="P11" s="195"/>
      <c r="Q11" s="194"/>
      <c r="R11" s="195"/>
      <c r="S11" s="195"/>
      <c r="T11" s="196"/>
      <c r="U11" s="196"/>
    </row>
    <row r="12" spans="2:21" x14ac:dyDescent="0.35"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FDE2FD-4C7F-43D6-B7C3-0A920B67C476}"/>
</file>

<file path=customXml/itemProps2.xml><?xml version="1.0" encoding="utf-8"?>
<ds:datastoreItem xmlns:ds="http://schemas.openxmlformats.org/officeDocument/2006/customXml" ds:itemID="{DC939E80-BA78-443D-A16E-DF23BA595B4A}"/>
</file>

<file path=customXml/itemProps3.xml><?xml version="1.0" encoding="utf-8"?>
<ds:datastoreItem xmlns:ds="http://schemas.openxmlformats.org/officeDocument/2006/customXml" ds:itemID="{85C64ED9-7905-472A-BFB3-897FCB5329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Index</vt:lpstr>
      <vt:lpstr>ASAPerfom</vt:lpstr>
      <vt:lpstr>ASAFinancial</vt:lpstr>
      <vt:lpstr>ASAPersonnel</vt:lpstr>
      <vt:lpstr>CIDBPerfom</vt:lpstr>
      <vt:lpstr>CIDBFinancial</vt:lpstr>
      <vt:lpstr>CIDBPersonnel</vt:lpstr>
      <vt:lpstr>CBEPerfom</vt:lpstr>
      <vt:lpstr>CBEFinancial</vt:lpstr>
      <vt:lpstr>CBEPersonnel</vt:lpstr>
      <vt:lpstr>PMTEPerfom</vt:lpstr>
      <vt:lpstr>PMTEFinancial</vt:lpstr>
      <vt:lpstr>PMTEPersonnel</vt:lpstr>
      <vt:lpstr>IDTPerfom</vt:lpstr>
      <vt:lpstr>IDTFinancial</vt:lpstr>
      <vt:lpstr>IDTPersonnel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2025-02-16T16:07:17Z</dcterms:created>
  <dcterms:modified xsi:type="dcterms:W3CDTF">2025-02-18T08:44:50Z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